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4"/>
  <workbookPr/>
  <mc:AlternateContent xmlns:mc="http://schemas.openxmlformats.org/markup-compatibility/2006">
    <mc:Choice Requires="x15">
      <x15ac:absPath xmlns:x15ac="http://schemas.microsoft.com/office/spreadsheetml/2010/11/ac" url="K:\Instalace\IROP\Finální\"/>
    </mc:Choice>
  </mc:AlternateContent>
  <xr:revisionPtr revIDLastSave="0" documentId="13_ncr:1_{A2B96053-2295-4141-8664-9ECBEA542A87}" xr6:coauthVersionLast="36" xr6:coauthVersionMax="36" xr10:uidLastSave="{00000000-0000-0000-0000-000000000000}"/>
  <bookViews>
    <workbookView xWindow="0" yWindow="0" windowWidth="25170" windowHeight="1122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 i="1" l="1"/>
  <c r="L3" i="1"/>
  <c r="K4" i="1"/>
  <c r="L4" i="1"/>
  <c r="K5" i="1"/>
  <c r="L5" i="1"/>
  <c r="K6" i="1"/>
  <c r="L6" i="1"/>
  <c r="K7" i="1"/>
  <c r="L7" i="1"/>
  <c r="K8" i="1"/>
  <c r="L8" i="1"/>
  <c r="K9" i="1"/>
  <c r="L9" i="1"/>
  <c r="K10" i="1"/>
  <c r="L10" i="1"/>
  <c r="K11" i="1"/>
  <c r="L11" i="1"/>
  <c r="K12" i="1"/>
  <c r="L12" i="1"/>
  <c r="K13" i="1"/>
  <c r="L13" i="1"/>
  <c r="K14" i="1"/>
  <c r="L14" i="1"/>
  <c r="K15" i="1"/>
  <c r="L15" i="1"/>
  <c r="K16" i="1"/>
  <c r="L16" i="1"/>
  <c r="K17" i="1"/>
  <c r="L17" i="1"/>
  <c r="K18" i="1"/>
  <c r="L18" i="1"/>
  <c r="K19" i="1"/>
  <c r="L19" i="1"/>
  <c r="K20" i="1"/>
  <c r="L20" i="1"/>
  <c r="K21" i="1"/>
  <c r="L21" i="1"/>
  <c r="K22" i="1"/>
  <c r="L22" i="1"/>
  <c r="K23" i="1"/>
  <c r="L23" i="1"/>
  <c r="K24" i="1"/>
  <c r="L24" i="1"/>
  <c r="K25" i="1"/>
  <c r="L25" i="1"/>
  <c r="K26" i="1"/>
  <c r="L26" i="1"/>
  <c r="K27" i="1"/>
  <c r="L27" i="1"/>
  <c r="K28" i="1"/>
  <c r="L28" i="1"/>
  <c r="K29" i="1"/>
  <c r="L29" i="1"/>
  <c r="K30" i="1"/>
  <c r="L30" i="1"/>
  <c r="K31" i="1"/>
  <c r="L31" i="1"/>
  <c r="K32" i="1"/>
  <c r="L32" i="1"/>
  <c r="K33" i="1"/>
  <c r="L33" i="1"/>
  <c r="K34" i="1"/>
  <c r="L34" i="1"/>
  <c r="K35" i="1"/>
  <c r="L35" i="1"/>
  <c r="K36" i="1"/>
  <c r="L36" i="1"/>
  <c r="K37" i="1"/>
  <c r="L37" i="1"/>
  <c r="K38" i="1"/>
  <c r="L38" i="1"/>
  <c r="K39" i="1"/>
  <c r="L39" i="1"/>
  <c r="K40" i="1"/>
  <c r="L40" i="1"/>
  <c r="K41" i="1"/>
  <c r="L41" i="1"/>
  <c r="K42" i="1"/>
  <c r="L42" i="1"/>
  <c r="K43" i="1"/>
  <c r="L43" i="1"/>
  <c r="K44" i="1"/>
  <c r="L44" i="1"/>
  <c r="K45" i="1"/>
  <c r="L45" i="1"/>
  <c r="K46" i="1"/>
  <c r="L46" i="1"/>
  <c r="K47" i="1"/>
  <c r="L47" i="1"/>
  <c r="K48" i="1"/>
  <c r="L48" i="1"/>
  <c r="K49" i="1"/>
  <c r="L49" i="1"/>
  <c r="K50" i="1"/>
  <c r="L50" i="1"/>
  <c r="K51" i="1"/>
  <c r="L51" i="1"/>
  <c r="K52" i="1"/>
  <c r="L52" i="1"/>
  <c r="K53" i="1"/>
  <c r="L53" i="1"/>
  <c r="K54" i="1"/>
  <c r="L54" i="1"/>
  <c r="K55" i="1" l="1"/>
  <c r="L55" i="1"/>
</calcChain>
</file>

<file path=xl/sharedStrings.xml><?xml version="1.0" encoding="utf-8"?>
<sst xmlns="http://schemas.openxmlformats.org/spreadsheetml/2006/main" count="275" uniqueCount="146">
  <si>
    <t>Sekce</t>
  </si>
  <si>
    <t>Číslo položky</t>
  </si>
  <si>
    <t>Název</t>
  </si>
  <si>
    <t>Popis</t>
  </si>
  <si>
    <t>Počet (MJ)</t>
  </si>
  <si>
    <t>Rozměr (cm)</t>
  </si>
  <si>
    <t>š</t>
  </si>
  <si>
    <t>hl</t>
  </si>
  <si>
    <t>v</t>
  </si>
  <si>
    <t>Nab</t>
  </si>
  <si>
    <t>Ch1</t>
  </si>
  <si>
    <t>Učitelská katedra</t>
  </si>
  <si>
    <t>ks</t>
  </si>
  <si>
    <t>Učitelská katedra LTD, zámek</t>
  </si>
  <si>
    <t>Fy4</t>
  </si>
  <si>
    <t>Demonstrační stůl</t>
  </si>
  <si>
    <t>Fy12</t>
  </si>
  <si>
    <t>Cylindrická vložka 2018 R1 společný uzávěr - FAB</t>
  </si>
  <si>
    <t>podle normy ČSN P ENV 1627 je tento výrobek certifikován v BT 3 splňuje požadavky NBÚ v kategorii „SS4 = 2“ dle zákona 214/2005 Sb. možnost sjednocení na společný uzávěr (označení SU) s ostatními výrobky řady FAB 2018</t>
  </si>
  <si>
    <t>Ch2</t>
  </si>
  <si>
    <t>Žákovská dvoulavice volná</t>
  </si>
  <si>
    <t>Př9</t>
  </si>
  <si>
    <t>Př3</t>
  </si>
  <si>
    <t>Př4</t>
  </si>
  <si>
    <t>Př5</t>
  </si>
  <si>
    <t>Komoda na pomůcky</t>
  </si>
  <si>
    <t>Ch4</t>
  </si>
  <si>
    <t>Skříň vysoká prosklená</t>
  </si>
  <si>
    <t>Fy5</t>
  </si>
  <si>
    <t>Skříň- korpus,dvířka, police budou W908 ST2 Základní bílá, Dvířka - U 525 ST 9 delfínově modrá, Zádovina- MDF bílá matná, Výplň dveří - sklo čiré, Úchytky Beta 96 - modrá , bílá. 4 šuplíky, 2 zámky.</t>
  </si>
  <si>
    <t>Ch5</t>
  </si>
  <si>
    <t>Skříňka zásuvková</t>
  </si>
  <si>
    <t>design vysoké prosklené skříně</t>
  </si>
  <si>
    <t>Ch6</t>
  </si>
  <si>
    <t>Skříňka čtyřdveřová</t>
  </si>
  <si>
    <t>Ch7</t>
  </si>
  <si>
    <t>Skříň 2 dveře a 10 plastových zásuvek</t>
  </si>
  <si>
    <t>Fy6</t>
  </si>
  <si>
    <t>Fy9</t>
  </si>
  <si>
    <t>Skříňka 2 dveře a 10 plastových zásuvek</t>
  </si>
  <si>
    <t>Ch16</t>
  </si>
  <si>
    <t>Digestoř  s montáží plynu, elektřiny s revizí</t>
  </si>
  <si>
    <t>Konstrukce ocelová, povrch epoxidový vypalovaný email, odolné spojovací elementy, plastový odtahový díl, přední vertikálně manuálně výsuvné bezpečnostní okno v rámu s dvojitým sklem, 6 x venkovní a 2 x vnitřní zásuvky 230V (ochrana proti vodě), výkonné osvětlení. Vnější rozměry max. 1200X930x2550. Výška prac.plochy 900 mm, pracovní deska keramická kyselinovzdorná, odpadní vanička, horní odtahový díl průměr 250mm, instalace 2 x vody, 2 x zemní plyn, venkovní ovládání napravo vedle skla, ovládací jednotka (ventilátor, osvětlení, zásuvky), manuální ovládání okna, panel vnějších elektrozásuvek (6x230 V), dolní skříňka. Vzduchotechnika a montáž.</t>
  </si>
  <si>
    <t>Výškově nenastavitelná židle</t>
  </si>
  <si>
    <t>Výškově stavitelná židle učitelská</t>
  </si>
  <si>
    <t>Plastový sedák na kříži s pístem, pojízdná na kolečkách, 5 koleček.  Plastová skořepina (jeden celek)  sedáku vel. 6 se vzduchovým polštářem a s opěrkou. Čalouněný panel, snímatelný, pratelný. Ergonomicky odpružený posed.  Barva sedáku  s opěrkou žlutá. Vzhled sedáku stejný jako u položky Ch13.</t>
  </si>
  <si>
    <t>Fy2</t>
  </si>
  <si>
    <t>Výškově stavitelné křeslo</t>
  </si>
  <si>
    <t xml:space="preserve">Ergonomicky tvarované křeslo s vysokým opěrákem  73 cm pro osoby nad 180cm. Dvoubarevné čalouněné, střed šedý, okraje černé. Polstrované područky. Kvalitní houpací mechanismus. Regulace síly houpání a výšky sezení. Pogumovaná kolečka. Nosnost min. 130 kg.Celková výška min/max 117/127 cm, sedák 48x48 cm. </t>
  </si>
  <si>
    <t>Ch18</t>
  </si>
  <si>
    <t>Výškově stavitelný taburet na kolečkách</t>
  </si>
  <si>
    <t>Ch8</t>
  </si>
  <si>
    <t>Nástěnný odkapávač na sklo - dřevo</t>
  </si>
  <si>
    <t>Fy14</t>
  </si>
  <si>
    <t>Úložné boxy na police do skříní s víkem, plastové</t>
  </si>
  <si>
    <t>Fy15</t>
  </si>
  <si>
    <t>Fy16</t>
  </si>
  <si>
    <t>Fy33</t>
  </si>
  <si>
    <t>Ch11</t>
  </si>
  <si>
    <t>Plastový kontejner modrý - ke skříni</t>
  </si>
  <si>
    <t>Př14</t>
  </si>
  <si>
    <t>Plastový box výsuvný F1</t>
  </si>
  <si>
    <t>bílý/průhledný</t>
  </si>
  <si>
    <t>Př15</t>
  </si>
  <si>
    <t>krabička s víkem</t>
  </si>
  <si>
    <t>sada po 3ks</t>
  </si>
  <si>
    <t>Př16</t>
  </si>
  <si>
    <t>miska bílá hranatá</t>
  </si>
  <si>
    <t>Př6</t>
  </si>
  <si>
    <t>Kontejner pod okno</t>
  </si>
  <si>
    <t>Fy21</t>
  </si>
  <si>
    <t>Kryty topení včetně parapetní části</t>
  </si>
  <si>
    <t>m</t>
  </si>
  <si>
    <t>Ch9</t>
  </si>
  <si>
    <t>Př7</t>
  </si>
  <si>
    <t>Montáž nábytku</t>
  </si>
  <si>
    <t>Montáž učebny včetně krytů topení a dopravy</t>
  </si>
  <si>
    <t>Fy25</t>
  </si>
  <si>
    <t>Zrcadlo, závěsné na šířku, případně i na délku (zpevněné)</t>
  </si>
  <si>
    <t>Ch105</t>
  </si>
  <si>
    <t>Zrcadlo</t>
  </si>
  <si>
    <t>Př22</t>
  </si>
  <si>
    <t>Výmalba</t>
  </si>
  <si>
    <t>set - 6m2 průhledný magnetický (popisovatelný)</t>
  </si>
  <si>
    <t>Ch23</t>
  </si>
  <si>
    <t>Ch24</t>
  </si>
  <si>
    <t>set – 2m2 průhledný magnetický (popisovatelný)</t>
  </si>
  <si>
    <t>Odpadkové koše – na tříděný odpad</t>
  </si>
  <si>
    <t>Plastová nádoba na tříděný odpad 47l, set 3 ks, objem každé nádoby je 47 l, snadno omyvatelný, prohlubeň na odklápění víka, víko je odklopné o 270°, tmavá barva nádob, víka barevné (zelená, modrá, žlutá), bez rámečku na uchycení odpadkového pytle. Rozměry: v x š x h 530x380x370, hmotnost koše 1,5 kg, volné umístění.</t>
  </si>
  <si>
    <t>sada</t>
  </si>
  <si>
    <t>Fy54</t>
  </si>
  <si>
    <t>Chladnička s mrazákem</t>
  </si>
  <si>
    <t>A++, Čistá kapacita chladničky 198 l, Čistá kapacita mrazáku 66 l, Mrazicí výkon 3 kg/24h, Hlučnost 39 dB, Klimatická třída N-T, Max. Rozměry Výška 1800 mm, Šířka 560 mm, Hloubka 570 mm</t>
  </si>
  <si>
    <t xml:space="preserve">V elektro oddílu je zabudován certifikovaný zdroj napětí s plynulou regulací včetně přepínacího a připojovacího modulu, výstup 280 VA, plynulá regulace napětí 0-24 V pro stejnosměrný i střídavý proud, nestabilizováno, s krytím IP30, analogové ukazatele napětí a proudu. Elektro oddíl je vybaven centrálním vypínačem 16 A/400 V, proudovým chráničem a jističem a zásuvkami 230 V. </t>
  </si>
  <si>
    <t>Ch3</t>
  </si>
  <si>
    <t>Fy18</t>
  </si>
  <si>
    <t>Ch10</t>
  </si>
  <si>
    <t>Ch13</t>
  </si>
  <si>
    <t>Ch12</t>
  </si>
  <si>
    <t>Ch22</t>
  </si>
  <si>
    <t>Př2</t>
  </si>
  <si>
    <t>Fy19</t>
  </si>
  <si>
    <t>Př13</t>
  </si>
  <si>
    <t>Fy22</t>
  </si>
  <si>
    <t>Př8</t>
  </si>
  <si>
    <t>Fy26</t>
  </si>
  <si>
    <t>Př19</t>
  </si>
  <si>
    <t>Fy1</t>
  </si>
  <si>
    <t>Př1</t>
  </si>
  <si>
    <t>Odkapávač na sklo- bílá lak . Přimontováno 20 zalakovaných kolíků.</t>
  </si>
  <si>
    <t>Skříň korpus a 4 ks stavitelné police DTDL W908 ST2 Základní bílá. Dvířka U 525 ST 9 delfínově modrá s kombinací DTDL W908 ST2 Základní bílá. Zádovina- MDF bílá matná.Výplň horních dveří v 1200 mm-  čiré sklo. Panty s tlumeníms tlumením pro tiché a měkké zavírání,upevnění na montážní podložku, bez nářadí
nastavení ve 3 směrech,doživotní záruka.Úchytka Celokovové jednodílné úchytky ze slitiny zinku nebo oceli, galvanicky pokovené nebo komaxitované.Rozteč 96 mm,délka 116 mm,šířka 10 mm,výška 27 mm - 4 ks . Na bílé dvířka  modré úchytky, na modré dvířka bílé úchytky.</t>
  </si>
  <si>
    <t>Horní deska pracovní deska F502 ST2 Hliník síla 38 mm. V levé části bude umístěný keramický dřez s velkou , prostornou vaničkou s prostorem pro baterii,ploché okraje,vhodný pro spodní skříňku o šířce 60 cm. Vnitřní rozměr vaničky minimálně š530xv190x380 mm.Chromová baterie s keramickými těsneními otočné rameno o 360 ° ,flexibilní hadičky s délkou 450 mm a 3/8 '' maticí pro snadnou instalaci
patentovaný perlátor snižující tvorbu vodního kamene a stabilizační destičku zvyšující stabilitu baterie.Výška baterie minimálně 270 mm. V pravé rohu bude výklopná zásuvka. Obsahující 2 x elektrickou zásuvku 230 V, nerez barva s montážním otvorem 131 x 108 mm . Pod pracovní deskou bude přívod plynu. Pod dřezem dvoukřídlá skříňka. Korpus i dvířka dekor DTDL W980 ST2 Platinově bílá síla 18 mm- hrana ABS. Panty s tlumením se zárukou po celou dobu životnosti nábytku. Vedle šuplíková skříňka šířka 430x výška 800x hloubka 500 mm Korpus dekor DTDL W980 ST2 Platinově bílá síla 18 mm- hrana ABS.Čela 2x ST2 Platinově bílá síla 18 mm- hrana ABS a 3x DTDL U525 ST9 Delft modrá s ABS hranou. Pojezdy celkem 5 ks délka 500 mm,nosnost 30 kg.Částečný výsuv s tlumením pro tiché a měkké zavírání. Lehký chod šuplíku po celou dobu životnosti nábytku.  V pravém rohu stolu šuplíková skříňka šířka 600x výška 800x hloubka 600 mm Korpus dekor DTDL W980 ST2 Platinově bílá síla 18 mm- hrana ABS.Čelo 1 ks ST2 Platinově bílá síla 18 mm- hrana ABS a 1x DTDL U525 ST9 Delft modrá s ABS hranou. Pojezdy celkem 2 ks délka 550 mm,nosnost 30 kg, plnovýsuvy s tlumením pro tiché a měkké zavírání. Lehký chod šuplíku po celou dobu životnosti nábytku.  Úchytka Celokovová jednodílná úchytka ze slitiny zinku nebo oceli, galvanicky pokovená nebo komaxitovaná.Rozteč 96 mm,délka 116 mm,šířka 10 mm,výška 27 mm.Barva úchytek celkem 5 ks modrý komaxit,4 ks bílá.</t>
  </si>
  <si>
    <t>Skříň korpus DTDL W908 ST2 Základní bílá.Čela šuplíků U 525 ST 9 delfínově modrá s kombinací DTDL W908 ST2 Základní bílá hrany ABS. Zádovina- MDF bílá matná.Celokovové jednodílné úchytky ze slitiny zinku nebo oceli, galvanicky pokovené nebo komaxitované.Rozteč 96 mm,délka 116 mm,šířka 10 mm,výška 27 mm - 4 ks . Na bílé čela šuplíků modré úchytky, na modré čela šuplíků bílé úchytky. Pojezdy celkem 12 ks délka 350 mm,nosnost 30 kg. částečný výsuv s tlumením pro tiché a měkké zavírání. Lehký chod šuplíku po celou dobu životnosti nábytku.</t>
  </si>
  <si>
    <t>Skříň korpus DTDL W908 ST2 Základní bílá.4 ks dvířek  U 525 ST 9 delfínově modrá s kombinací DTDL W908 ST2 Základní bílá hrany ABS. Zádovina- MDF bílá matná.  Panty s tlumením se zárukou po celou dobu životnosti nábytku. Na bílé dvířka  modré úchytky, na modré dvířka bílé úchytky.</t>
  </si>
  <si>
    <t>Skříň korpus,dvířka,stavitelné police DTDL W908 ST2 Základní bílá hrany ABS. Zádovina- MDF bílá matná.  Panty s tlumením se zárukou po celou dobu životnosti nábytku. Modré úchytky celkem 2 ks.</t>
  </si>
  <si>
    <t xml:space="preserve">Lavice pro žáky,horní deska  DTDL F501 ST2 Hliník kartáčovaný síla 36 mm hrana ABS. Noha AVA kovová – RAL9006. Lub lavice W908 ST2 Základní bílá hrana ABS m výška 350mm. </t>
  </si>
  <si>
    <t xml:space="preserve">Lavice pro žáky, síla horní desky 36 mm. Horní vodorovná deska DTDL F501 ST2 Hliník kartáčovaný. Noha AVA kovová – RAL9006.  Lub lavice W908 ST2 Základní bílá hrana ABS m výška 350mm. </t>
  </si>
  <si>
    <t>Parapety – horní vodorovná deska z pracovní desky W980 ST2 bílá síla 38 mm. Svislé kryty z DTDL W980 ST2 Platinově bílá síla 18mm- hrana ABS</t>
  </si>
  <si>
    <t>Kantorský ergonomický stůl DTDL F501 ST2 Hliník kartáčovaný síla 36 mm s 2 mm ABS hranou.Tvar do L . Horní deska z jednoho kusu. Bočnice a lub po zem síla 18mm hrana ABS Šuplíky 1x cylindrický zámek pákový včetně cylindrické vložky.3 ks ojezdy šířka 400 mm délka 550 mm,nosnost 30 kg, plnovýsuvy s tlumením pro tiché a měkké zavírání. Lehký chod šuplíku po celou dobu životnosti nábytku. Horní šuplík zamykací. 1x cylindrický zámek pákový včetně cylindrické vložky.V rohu stolu šedá průchodka pro kabeláž.Úchytky 4 ks bílé celokovové jednodílné ze slitiny zinku nebo oceli, galvanicky pokovená nebo komaxitovaná.Rozteč 96 mm,délka 116 mm,šířka 10 mm,výška 27 mm .Otevřená skříňka pro počítač šířka 250 mm, vedle skříňka šířka 500 mm s dvířky s panty s tlumením a vevnitř dvě stavitelné police.</t>
  </si>
  <si>
    <t>Horní deska DTDL W980 ST2 Platinově bílá síla 36 mm- hrana ABS.Boky a záda stolu od země až po horní desku W980 ST2 Platinově bílá síla 18 mm- hrana ABS.V levé části otevřená skříňka z W980 ST2 Platinově bílá síla 18 mm- hrana ABS pro počítač. V pravé části šuplíky šířka 400 mm a hloubka 780 mm 4 ks. Dvě čela v dekoru DTDL U525 ST9 Delft modrá, dvě čela v dekoru DTDL W980 ST2 Platinově bílá síla 18 mm hrany ABS. Pojezdy délka 750 mm,nosnost 50 kg, plnovýsuvy s tlumením pro tiché a měkké zavírání. Lehký chod šuplíku po celou dobu životnosti nábytku. Horní šuplík zamykací. 1x cylindrický zámek pákový včetně cylindrické vložky.V levé části stolu bílá průchodka pro kabeláž.Úchytka Celokovová jednodílná ze slitiny zinku nebo oceli, galvanicky pokovená nebo komaxitovaná.Rozteč 96 mm,délka 116 mm,šířka 10 mm,výška 27 mm.Barva 2 ks modrý komaxit,2 ks bílá.</t>
  </si>
  <si>
    <t>Parapety – horní vodorovná deska z pracovní desky W980 ST2 bílá síla 38 mm. Svislé kryty z DTDL W980 ST2 Platinově bílá síla 18mm- hrana ABS 2 mm.</t>
  </si>
  <si>
    <t xml:space="preserve">Skříň </t>
  </si>
  <si>
    <t>Skříň korpus, čela šuplíků,záda DTDL F501 ST2 Hliník kartáčovaný hrana ABS 2 mm.Otevnřená nika pod horní deskou s policí. Šuplíky 4 ks s výškou čela 170 mm.Úchytky 4 ks WPX 347 hliník .Pojezdy délka 650 mm,nosnost 30 kg, částečný výsuv s tlumením pro tiché a měkké zavírání. Lehký chod šuplíku po celou dobu životnosti nábytku.Pogumované kolečka s brzdou.</t>
  </si>
  <si>
    <t>Skříň korpus, dvířka,6 ks stavitelných polic DTDL F501 ST2 Hliník kartáčovaný síla 18 mm hrana 2 mm ABS. Zádovina - MDF bílá matná. Kování pro vložené skleděné posuvné dveře.Notnost dveří max.50 kg.Voudráhové kovové kolejnice s dolním vedením. Kuličková ložiska s ocelovým vnějším kroužkem a plastovým pláštěm pro trvale lehký a tichý chod dveří. Bez zámku. Výška posuvných dveří 80 cm. Spodní skříňka šuplíky 3 ks.Úchytky 3 ks WPX 347 hliník .Pojezdy 3 ks délka 400 mm,nosnost 30 kg, plnovýsuvy s tlumením pro tiché a měkké zavírání. Lehký chod šuplíku po celou dobu životnosti nábytku.</t>
  </si>
  <si>
    <t>Skříň korpus, dvířka,6 ks stavitelných polic DTDL F501 ST2 Hliník kartáčovaný síla 18 mm hrana ABS 2 mm. Zádovina - MDF bílá matná. Kování pro vložené skleděné posuvné dveře.Notnost dveří max.50 kg.Voudráhové kovové kolejnice s dolním vedením. Kuličková ložiska s ocelovým vnějším kroužkem a plastovým pláštěm pro trvale lehký a tichý chod dveří. Bez zámku. Výška posuvných dveří 80 cm. Spodní skříňka dvoukřídlá s dvěma stavitelnými policemi.Panty s tlumením se zárukou po celou dobu životnosti nábytku.Úchytky 2 ks WPX 347 hliník na spodních dvířkách.</t>
  </si>
  <si>
    <t>Parapety – horní vodorovná deska z pracovní desky F502 ST2 Hliník  síla 38 mm. Svislé kryty z DTDL F501 ST2 Hliník kartáčovaný síla 18mm- hrana ABS 2 mm.</t>
  </si>
  <si>
    <t>Lavice pro žáky, síla  DTDL F501 ST2 Hliník kartáčovaný síla 36 mm hrana ABS 2 mm. Noha AVA kovová – RAL9006. Lub lavice výška 350 mm DTDL F501 ST2 Hliník kartáčovaný síla 18 mm hrana ABS 2 mm.</t>
  </si>
  <si>
    <t>Skříň korpus, čela šuplíků,záda DTDL F501 ST2 Hliník kartáčovaný hrana ABS 2 mm.Úchytky 4 ks WPX 347 hliník .Pojezdy 4ks délka 400 mm,nosnost 30 kg, částečný výsuv s tlumením pro tiché a měkké zavírání. Lehký chod šuplíku po celou dobu životnosti nábytku.Pogumované kolečka bez brzdy.</t>
  </si>
  <si>
    <t>Magnetická tabule bílá, fixována s příslušenstvím</t>
  </si>
  <si>
    <t>Jednotková cena</t>
  </si>
  <si>
    <t>Cena celkem</t>
  </si>
  <si>
    <t>bez DPH</t>
  </si>
  <si>
    <t>s DPH</t>
  </si>
  <si>
    <t>Ilustrační</t>
  </si>
  <si>
    <t>foto</t>
  </si>
  <si>
    <t xml:space="preserve">Židle žákovská s plastovým ergonomickým šálovým sedákem a pružnou konstrukcí. Ergonomicky tvarovaný sedák i opěrák (se vzduchovým polštářem), hygienický a snadno omyvatelný , šetrný k životnímu prostředí – vyrobený z recyklovatelných plastů , židle jsou dokonale stohovatelné, barva sedáku s opěrkou modrá, velikost 6 ( výška sedáku 50 cm). Podnoží je z 1 ks ohýbané ocelové trubky (s vevařenou příčkou) průměru min 22 mm, síla stěny min. 2,5 mm, povrch ošetřen práškovým lakem RAL 9006. Kluzáky v barvě konstrukce podnoží. Židle musí být snadno omyvatelná bez horní perforace. Stohování min. 5 ks na sebe, 14 ks na pojízdný stojan. Sedáky jsou skořepinové - polypropylenové, recyklovatelné. Certifikováno dle EU ČSN EN 1729 - Židle a stoly pro vzdělávací instituce. Záruka na židle je min. 5 let. </t>
  </si>
  <si>
    <t>Výškově nastavitelná židle</t>
  </si>
  <si>
    <t>Otočná výškově nastavitelná, pojízdná nebo pevná na kluzácích židle s ergonomickým plastovým šálovým sedákem. Jednodílný sedák s opěrákem má kruhový otvor v opěradle pro jednoduché uchopení. Plast je polypropylenový se vzduchovým polštářem, snadno omyvatelný, s jemnou strukturou bez horní perforace a drážek. Velikost 6. Barva sedáku s opěrkou žlutá. Podnoží je složené z kovového pětiramenného kříže opatřeného kolečky a plynového pístu pro snadné nastavení výšky sedu v rozmezí cca 450 - 580 mm od podlahy. Certifikováno dle EU ČSN EN 1729 - Židle a stoly pro vzdělávací instituce. Certifikát je povinný výrobce na vyžádání předložit. Záruka na židle je min. 5 let.</t>
  </si>
  <si>
    <t>Plynový píst, výška v rozsahu min. 43-57 cm, kruhový polstrovaný sedák průměru cca 35 cm, barva modrá.</t>
  </si>
  <si>
    <t>Cenová nabídka, která bude součástí smlouvy, musí obsahovat dále veškeré náklady na manipulaci, dopravu a montáž (4. NP bez výtahu). U nábytkových komponent obsahujících připojované prvky (zásuvky elektro, vodovodní baterie, ventily a vývody zemního plynu) součástí ceny musí být montáž a dodávka potřebného instalačního materiálu, dále připojení na přípojné místo do vzdálenosti pět metrů.</t>
  </si>
  <si>
    <t>Jestliže to charakter připojení dle platných předpisů vyžaduje (připojení elektrorozvodů, zemní plyn), je součástí ceny dodávky i revizní zpráva pro realizovanou část připojení.</t>
  </si>
  <si>
    <t>Výše uvedené specifikace jsou v souladu s požadavkem, že nabídková cena musí obsahovat veškeré nutné náklady na realizaci předmětu dodávky.</t>
  </si>
  <si>
    <t>celkem</t>
  </si>
  <si>
    <t>Plastový sedák na kříži s pístem, pojízdná na kolečkách, 5 koleček.  Plastová skořepina (jeden celek)  sedáku vel. 6 se vzduchovým polštářem a s opěrkou. Čalouněný panel, snímatelný, pratelný. Ergonomicky odpružený posed.  Barva sedáku  s opěrkou modrá. Vzhled sedáku stejný jako u položky Ch13.</t>
  </si>
  <si>
    <t>ilustrační pohled zespodu, v pozadí panel</t>
  </si>
  <si>
    <t>Korpusy nábytku budou dodány v celku, na místě proběhne pouze kompletace jednotlivých kusů nábytku.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</si>
</sst>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Kč&quot;"/>
    <numFmt numFmtId="165" formatCode="_-* #,##0.00\ [$Kč-405]_-;\-* #,##0.00\ [$Kč-405]_-;_-* &quot;-&quot;??\ [$Kč-405]_-;_-@_-"/>
  </numFmts>
  <fonts count="4" x14ac:knownFonts="1">
    <font>
      <sz val="11"/>
      <color theme="1"/>
      <name val="Calibri"/>
      <family val="2"/>
      <charset val="238"/>
      <scheme val="minor"/>
    </font>
    <font>
      <sz val="11"/>
      <color indexed="8"/>
      <name val="Calibri"/>
      <family val="2"/>
      <charset val="238"/>
    </font>
    <font>
      <b/>
      <sz val="9"/>
      <name val="Arial"/>
      <family val="2"/>
      <charset val="238"/>
    </font>
    <font>
      <sz val="9"/>
      <name val="Arial"/>
      <family val="2"/>
      <charset val="238"/>
    </font>
  </fonts>
  <fills count="2">
    <fill>
      <patternFill patternType="none"/>
    </fill>
    <fill>
      <patternFill patternType="gray125"/>
    </fill>
  </fills>
  <borders count="10">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thin">
        <color indexed="8"/>
      </right>
      <top style="thin">
        <color indexed="8"/>
      </top>
      <bottom/>
      <diagonal/>
    </border>
    <border>
      <left/>
      <right style="medium">
        <color indexed="8"/>
      </right>
      <top style="thin">
        <color indexed="8"/>
      </top>
      <bottom/>
      <diagonal/>
    </border>
  </borders>
  <cellStyleXfs count="2">
    <xf numFmtId="0" fontId="0" fillId="0" borderId="0"/>
    <xf numFmtId="0" fontId="1" fillId="0" borderId="0"/>
  </cellStyleXfs>
  <cellXfs count="24">
    <xf numFmtId="0" fontId="0" fillId="0" borderId="0" xfId="0"/>
    <xf numFmtId="164" fontId="2" fillId="0" borderId="3"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0" fontId="2" fillId="0" borderId="8" xfId="1" applyFont="1" applyFill="1" applyBorder="1" applyAlignment="1">
      <alignment horizontal="center" vertical="center" wrapText="1"/>
    </xf>
    <xf numFmtId="164" fontId="2" fillId="0" borderId="8"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0" fontId="0" fillId="0" borderId="5" xfId="0" applyFont="1" applyFill="1" applyBorder="1"/>
    <xf numFmtId="4" fontId="3" fillId="0" borderId="5" xfId="0" applyNumberFormat="1" applyFont="1" applyFill="1" applyBorder="1" applyAlignment="1">
      <alignment horizontal="left" vertical="center" wrapText="1"/>
    </xf>
    <xf numFmtId="0" fontId="3" fillId="0" borderId="5" xfId="1" applyFont="1" applyFill="1" applyBorder="1" applyAlignment="1">
      <alignment horizontal="left" vertical="center" wrapText="1"/>
    </xf>
    <xf numFmtId="0" fontId="3" fillId="0" borderId="5" xfId="1" applyFont="1" applyFill="1" applyBorder="1" applyAlignment="1">
      <alignment horizontal="center" vertical="center" wrapText="1"/>
    </xf>
    <xf numFmtId="165" fontId="0" fillId="0" borderId="5" xfId="0" applyNumberFormat="1" applyBorder="1"/>
    <xf numFmtId="0" fontId="0" fillId="0" borderId="5" xfId="0" applyBorder="1"/>
    <xf numFmtId="0" fontId="0" fillId="0" borderId="5" xfId="0" applyFont="1" applyFill="1" applyBorder="1" applyAlignment="1">
      <alignment horizontal="left"/>
    </xf>
    <xf numFmtId="0" fontId="3" fillId="0" borderId="5" xfId="1" applyNumberFormat="1" applyFont="1" applyFill="1" applyBorder="1" applyAlignment="1">
      <alignment horizontal="left" vertical="center" wrapText="1"/>
    </xf>
    <xf numFmtId="4" fontId="0" fillId="0" borderId="5" xfId="0" applyNumberFormat="1" applyFont="1" applyFill="1" applyBorder="1" applyAlignment="1">
      <alignment horizontal="left" vertical="center" wrapText="1"/>
    </xf>
    <xf numFmtId="4" fontId="3" fillId="0" borderId="5" xfId="0" applyNumberFormat="1" applyFont="1" applyBorder="1" applyAlignment="1">
      <alignment horizontal="left" vertical="center" wrapText="1"/>
    </xf>
    <xf numFmtId="0" fontId="3" fillId="0" borderId="5" xfId="1" applyFont="1" applyBorder="1" applyAlignment="1">
      <alignment horizontal="left" vertical="center" wrapText="1"/>
    </xf>
    <xf numFmtId="0" fontId="3" fillId="0" borderId="5" xfId="1" applyFont="1" applyBorder="1" applyAlignment="1">
      <alignment horizontal="center" vertical="center" wrapText="1"/>
    </xf>
    <xf numFmtId="0" fontId="0" fillId="0" borderId="5" xfId="0" applyBorder="1" applyAlignment="1">
      <alignment wrapText="1"/>
    </xf>
    <xf numFmtId="0" fontId="2" fillId="0" borderId="3"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7" xfId="1" applyFont="1" applyFill="1" applyBorder="1" applyAlignment="1">
      <alignment horizontal="center" vertical="center" wrapText="1"/>
    </xf>
  </cellXfs>
  <cellStyles count="2">
    <cellStyle name="Excel Built-in Normal" xfId="1" xr:uid="{00000000-0005-0000-0000-000000000000}"/>
    <cellStyle name="Normální" xfId="0" builtinId="0"/>
  </cellStyles>
  <dxfs count="32">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
      <font>
        <b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12</xdr:col>
      <xdr:colOff>304800</xdr:colOff>
      <xdr:row>14</xdr:row>
      <xdr:rowOff>542925</xdr:rowOff>
    </xdr:from>
    <xdr:to>
      <xdr:col>12</xdr:col>
      <xdr:colOff>1114425</xdr:colOff>
      <xdr:row>14</xdr:row>
      <xdr:rowOff>1504950</xdr:rowOff>
    </xdr:to>
    <xdr:pic>
      <xdr:nvPicPr>
        <xdr:cNvPr id="3" name="Obrázek 2" descr="židle1.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0753725" y="12058650"/>
          <a:ext cx="809625" cy="962025"/>
        </a:xfrm>
        <a:prstGeom prst="rect">
          <a:avLst/>
        </a:prstGeom>
      </xdr:spPr>
    </xdr:pic>
    <xdr:clientData/>
  </xdr:twoCellAnchor>
  <xdr:twoCellAnchor editAs="oneCell">
    <xdr:from>
      <xdr:col>12</xdr:col>
      <xdr:colOff>371475</xdr:colOff>
      <xdr:row>32</xdr:row>
      <xdr:rowOff>381000</xdr:rowOff>
    </xdr:from>
    <xdr:to>
      <xdr:col>12</xdr:col>
      <xdr:colOff>1181100</xdr:colOff>
      <xdr:row>32</xdr:row>
      <xdr:rowOff>1343025</xdr:rowOff>
    </xdr:to>
    <xdr:pic>
      <xdr:nvPicPr>
        <xdr:cNvPr id="5" name="Obrázek 4" descr="židle1.jp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10820400" y="24203025"/>
          <a:ext cx="809625" cy="962025"/>
        </a:xfrm>
        <a:prstGeom prst="rect">
          <a:avLst/>
        </a:prstGeom>
      </xdr:spPr>
    </xdr:pic>
    <xdr:clientData/>
  </xdr:twoCellAnchor>
  <xdr:twoCellAnchor editAs="oneCell">
    <xdr:from>
      <xdr:col>12</xdr:col>
      <xdr:colOff>25400</xdr:colOff>
      <xdr:row>48</xdr:row>
      <xdr:rowOff>93027</xdr:rowOff>
    </xdr:from>
    <xdr:to>
      <xdr:col>12</xdr:col>
      <xdr:colOff>914400</xdr:colOff>
      <xdr:row>48</xdr:row>
      <xdr:rowOff>1342073</xdr:rowOff>
    </xdr:to>
    <xdr:pic>
      <xdr:nvPicPr>
        <xdr:cNvPr id="7" name="Obrázek 6" descr="židle3.jp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stretch>
          <a:fillRect/>
        </a:stretch>
      </xdr:blipFill>
      <xdr:spPr>
        <a:xfrm>
          <a:off x="11226800" y="57128727"/>
          <a:ext cx="889000" cy="1249046"/>
        </a:xfrm>
        <a:prstGeom prst="rect">
          <a:avLst/>
        </a:prstGeom>
      </xdr:spPr>
    </xdr:pic>
    <xdr:clientData/>
  </xdr:twoCellAnchor>
  <xdr:twoCellAnchor editAs="oneCell">
    <xdr:from>
      <xdr:col>12</xdr:col>
      <xdr:colOff>35314</xdr:colOff>
      <xdr:row>39</xdr:row>
      <xdr:rowOff>60325</xdr:rowOff>
    </xdr:from>
    <xdr:to>
      <xdr:col>12</xdr:col>
      <xdr:colOff>1266436</xdr:colOff>
      <xdr:row>39</xdr:row>
      <xdr:rowOff>1266825</xdr:rowOff>
    </xdr:to>
    <xdr:pic>
      <xdr:nvPicPr>
        <xdr:cNvPr id="8" name="Obrázek 7" descr="stul.jp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11236714" y="45999400"/>
          <a:ext cx="1231122" cy="1206500"/>
        </a:xfrm>
        <a:prstGeom prst="rect">
          <a:avLst/>
        </a:prstGeom>
      </xdr:spPr>
    </xdr:pic>
    <xdr:clientData/>
  </xdr:twoCellAnchor>
  <xdr:twoCellAnchor editAs="oneCell">
    <xdr:from>
      <xdr:col>12</xdr:col>
      <xdr:colOff>28576</xdr:colOff>
      <xdr:row>13</xdr:row>
      <xdr:rowOff>33474</xdr:rowOff>
    </xdr:from>
    <xdr:to>
      <xdr:col>12</xdr:col>
      <xdr:colOff>990600</xdr:colOff>
      <xdr:row>13</xdr:row>
      <xdr:rowOff>1242876</xdr:rowOff>
    </xdr:to>
    <xdr:pic>
      <xdr:nvPicPr>
        <xdr:cNvPr id="6" name="Obrázek 5" descr="židle4.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a:stretch>
          <a:fillRect/>
        </a:stretch>
      </xdr:blipFill>
      <xdr:spPr>
        <a:xfrm>
          <a:off x="10477501" y="10787199"/>
          <a:ext cx="962024" cy="1209402"/>
        </a:xfrm>
        <a:prstGeom prst="rect">
          <a:avLst/>
        </a:prstGeom>
      </xdr:spPr>
    </xdr:pic>
    <xdr:clientData/>
  </xdr:twoCellAnchor>
  <xdr:twoCellAnchor editAs="oneCell">
    <xdr:from>
      <xdr:col>12</xdr:col>
      <xdr:colOff>276225</xdr:colOff>
      <xdr:row>40</xdr:row>
      <xdr:rowOff>95250</xdr:rowOff>
    </xdr:from>
    <xdr:to>
      <xdr:col>12</xdr:col>
      <xdr:colOff>1238249</xdr:colOff>
      <xdr:row>40</xdr:row>
      <xdr:rowOff>1304652</xdr:rowOff>
    </xdr:to>
    <xdr:pic>
      <xdr:nvPicPr>
        <xdr:cNvPr id="9" name="Obrázek 8" descr="židle4.jp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stretch>
          <a:fillRect/>
        </a:stretch>
      </xdr:blipFill>
      <xdr:spPr>
        <a:xfrm>
          <a:off x="12287250" y="31242000"/>
          <a:ext cx="962024" cy="1209402"/>
        </a:xfrm>
        <a:prstGeom prst="rect">
          <a:avLst/>
        </a:prstGeom>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8"/>
  <sheetViews>
    <sheetView tabSelected="1" topLeftCell="A46" workbookViewId="0">
      <selection activeCell="O55" sqref="O55"/>
    </sheetView>
  </sheetViews>
  <sheetFormatPr defaultRowHeight="15" x14ac:dyDescent="0.25"/>
  <cols>
    <col min="1" max="1" width="6.140625" bestFit="1" customWidth="1"/>
    <col min="2" max="2" width="7.140625" bestFit="1" customWidth="1"/>
    <col min="3" max="3" width="15.28515625" customWidth="1"/>
    <col min="4" max="4" width="59.85546875" customWidth="1"/>
    <col min="5" max="5" width="4.42578125" bestFit="1" customWidth="1"/>
    <col min="6" max="7" width="5" bestFit="1" customWidth="1"/>
    <col min="8" max="8" width="4" bestFit="1" customWidth="1"/>
    <col min="9" max="9" width="5" bestFit="1" customWidth="1"/>
    <col min="10" max="10" width="14" bestFit="1" customWidth="1"/>
    <col min="11" max="12" width="15.42578125" bestFit="1" customWidth="1"/>
    <col min="13" max="13" width="24.5703125" bestFit="1" customWidth="1"/>
    <col min="15" max="15" width="34.5703125" bestFit="1" customWidth="1"/>
  </cols>
  <sheetData>
    <row r="1" spans="1:13" ht="24.75" thickBot="1" x14ac:dyDescent="0.3">
      <c r="A1" s="20" t="s">
        <v>0</v>
      </c>
      <c r="B1" s="22" t="s">
        <v>1</v>
      </c>
      <c r="C1" s="22" t="s">
        <v>2</v>
      </c>
      <c r="D1" s="22" t="s">
        <v>3</v>
      </c>
      <c r="E1" s="22" t="s">
        <v>4</v>
      </c>
      <c r="F1" s="22"/>
      <c r="G1" s="19" t="s">
        <v>5</v>
      </c>
      <c r="H1" s="19"/>
      <c r="I1" s="19"/>
      <c r="J1" s="1" t="s">
        <v>129</v>
      </c>
      <c r="K1" s="1" t="s">
        <v>130</v>
      </c>
      <c r="L1" s="1" t="s">
        <v>130</v>
      </c>
      <c r="M1" s="2" t="s">
        <v>133</v>
      </c>
    </row>
    <row r="2" spans="1:13" x14ac:dyDescent="0.25">
      <c r="A2" s="21"/>
      <c r="B2" s="23"/>
      <c r="C2" s="23"/>
      <c r="D2" s="23"/>
      <c r="E2" s="23"/>
      <c r="F2" s="23"/>
      <c r="G2" s="3" t="s">
        <v>6</v>
      </c>
      <c r="H2" s="3" t="s">
        <v>7</v>
      </c>
      <c r="I2" s="3" t="s">
        <v>8</v>
      </c>
      <c r="J2" s="4" t="s">
        <v>131</v>
      </c>
      <c r="K2" s="4" t="s">
        <v>131</v>
      </c>
      <c r="L2" s="4" t="s">
        <v>132</v>
      </c>
      <c r="M2" s="5" t="s">
        <v>134</v>
      </c>
    </row>
    <row r="3" spans="1:13" ht="156" x14ac:dyDescent="0.25">
      <c r="A3" s="6" t="s">
        <v>9</v>
      </c>
      <c r="B3" s="7" t="s">
        <v>10</v>
      </c>
      <c r="C3" s="8" t="s">
        <v>11</v>
      </c>
      <c r="D3" s="8" t="s">
        <v>119</v>
      </c>
      <c r="E3" s="9">
        <v>1</v>
      </c>
      <c r="F3" s="9" t="s">
        <v>12</v>
      </c>
      <c r="G3" s="9">
        <v>180</v>
      </c>
      <c r="H3" s="9">
        <v>80</v>
      </c>
      <c r="I3" s="9">
        <v>75</v>
      </c>
      <c r="J3" s="10">
        <v>0</v>
      </c>
      <c r="K3" s="10">
        <f>J3*E3</f>
        <v>0</v>
      </c>
      <c r="L3" s="10">
        <f>K3*1.21</f>
        <v>0</v>
      </c>
      <c r="M3" s="11"/>
    </row>
    <row r="4" spans="1:13" ht="336" x14ac:dyDescent="0.25">
      <c r="A4" s="6" t="s">
        <v>9</v>
      </c>
      <c r="B4" s="8" t="s">
        <v>19</v>
      </c>
      <c r="C4" s="8" t="s">
        <v>15</v>
      </c>
      <c r="D4" s="8" t="s">
        <v>111</v>
      </c>
      <c r="E4" s="9">
        <v>1</v>
      </c>
      <c r="F4" s="9" t="s">
        <v>12</v>
      </c>
      <c r="G4" s="9">
        <v>240</v>
      </c>
      <c r="H4" s="9">
        <v>80</v>
      </c>
      <c r="I4" s="9">
        <v>90</v>
      </c>
      <c r="J4" s="10">
        <v>0</v>
      </c>
      <c r="K4" s="10">
        <f t="shared" ref="K4:K54" si="0">J4*E4</f>
        <v>0</v>
      </c>
      <c r="L4" s="10">
        <f t="shared" ref="L4:L54" si="1">K4*1.21</f>
        <v>0</v>
      </c>
      <c r="M4" s="11"/>
    </row>
    <row r="5" spans="1:13" ht="36" x14ac:dyDescent="0.25">
      <c r="A5" s="6" t="s">
        <v>9</v>
      </c>
      <c r="B5" s="7" t="s">
        <v>94</v>
      </c>
      <c r="C5" s="8" t="s">
        <v>20</v>
      </c>
      <c r="D5" s="8" t="s">
        <v>115</v>
      </c>
      <c r="E5" s="9">
        <v>20</v>
      </c>
      <c r="F5" s="9" t="s">
        <v>12</v>
      </c>
      <c r="G5" s="9">
        <v>120</v>
      </c>
      <c r="H5" s="9">
        <v>60</v>
      </c>
      <c r="I5" s="9">
        <v>75</v>
      </c>
      <c r="J5" s="10">
        <v>0</v>
      </c>
      <c r="K5" s="10">
        <f t="shared" si="0"/>
        <v>0</v>
      </c>
      <c r="L5" s="10">
        <f t="shared" si="1"/>
        <v>0</v>
      </c>
      <c r="M5" s="11"/>
    </row>
    <row r="6" spans="1:13" ht="108" x14ac:dyDescent="0.25">
      <c r="A6" s="6" t="s">
        <v>9</v>
      </c>
      <c r="B6" s="8" t="s">
        <v>26</v>
      </c>
      <c r="C6" s="8" t="s">
        <v>27</v>
      </c>
      <c r="D6" s="8" t="s">
        <v>110</v>
      </c>
      <c r="E6" s="9">
        <v>8</v>
      </c>
      <c r="F6" s="9" t="s">
        <v>12</v>
      </c>
      <c r="G6" s="9">
        <v>80</v>
      </c>
      <c r="H6" s="9">
        <v>45</v>
      </c>
      <c r="I6" s="9">
        <v>200</v>
      </c>
      <c r="J6" s="10">
        <v>0</v>
      </c>
      <c r="K6" s="10">
        <f t="shared" si="0"/>
        <v>0</v>
      </c>
      <c r="L6" s="10">
        <f t="shared" si="1"/>
        <v>0</v>
      </c>
      <c r="M6" s="11"/>
    </row>
    <row r="7" spans="1:13" ht="96" x14ac:dyDescent="0.25">
      <c r="A7" s="6" t="s">
        <v>9</v>
      </c>
      <c r="B7" s="8" t="s">
        <v>30</v>
      </c>
      <c r="C7" s="8" t="s">
        <v>31</v>
      </c>
      <c r="D7" s="8" t="s">
        <v>112</v>
      </c>
      <c r="E7" s="9">
        <v>1</v>
      </c>
      <c r="F7" s="9" t="s">
        <v>12</v>
      </c>
      <c r="G7" s="9">
        <v>90</v>
      </c>
      <c r="H7" s="9">
        <v>40</v>
      </c>
      <c r="I7" s="9">
        <v>87</v>
      </c>
      <c r="J7" s="10">
        <v>0</v>
      </c>
      <c r="K7" s="10">
        <f t="shared" si="0"/>
        <v>0</v>
      </c>
      <c r="L7" s="10">
        <f t="shared" si="1"/>
        <v>0</v>
      </c>
      <c r="M7" s="11"/>
    </row>
    <row r="8" spans="1:13" ht="60" x14ac:dyDescent="0.25">
      <c r="A8" s="6" t="s">
        <v>9</v>
      </c>
      <c r="B8" s="12" t="s">
        <v>33</v>
      </c>
      <c r="C8" s="8" t="s">
        <v>34</v>
      </c>
      <c r="D8" s="8" t="s">
        <v>113</v>
      </c>
      <c r="E8" s="9">
        <v>1</v>
      </c>
      <c r="F8" s="9" t="s">
        <v>12</v>
      </c>
      <c r="G8" s="9">
        <v>90</v>
      </c>
      <c r="H8" s="9">
        <v>30</v>
      </c>
      <c r="I8" s="9">
        <v>87</v>
      </c>
      <c r="J8" s="10">
        <v>0</v>
      </c>
      <c r="K8" s="10">
        <f t="shared" si="0"/>
        <v>0</v>
      </c>
      <c r="L8" s="10">
        <f t="shared" si="1"/>
        <v>0</v>
      </c>
      <c r="M8" s="11"/>
    </row>
    <row r="9" spans="1:13" ht="36" x14ac:dyDescent="0.25">
      <c r="A9" s="6" t="s">
        <v>9</v>
      </c>
      <c r="B9" s="12" t="s">
        <v>35</v>
      </c>
      <c r="C9" s="8" t="s">
        <v>36</v>
      </c>
      <c r="D9" s="8" t="s">
        <v>114</v>
      </c>
      <c r="E9" s="9">
        <v>1</v>
      </c>
      <c r="F9" s="9" t="s">
        <v>12</v>
      </c>
      <c r="G9" s="9">
        <v>120</v>
      </c>
      <c r="H9" s="9">
        <v>40</v>
      </c>
      <c r="I9" s="9">
        <v>110</v>
      </c>
      <c r="J9" s="10">
        <v>0</v>
      </c>
      <c r="K9" s="10">
        <f t="shared" si="0"/>
        <v>0</v>
      </c>
      <c r="L9" s="10">
        <f t="shared" si="1"/>
        <v>0</v>
      </c>
      <c r="M9" s="11"/>
    </row>
    <row r="10" spans="1:13" ht="36" x14ac:dyDescent="0.25">
      <c r="A10" s="6" t="s">
        <v>9</v>
      </c>
      <c r="B10" s="12" t="s">
        <v>51</v>
      </c>
      <c r="C10" s="8" t="s">
        <v>52</v>
      </c>
      <c r="D10" s="8" t="s">
        <v>109</v>
      </c>
      <c r="E10" s="9">
        <v>3</v>
      </c>
      <c r="F10" s="9" t="s">
        <v>12</v>
      </c>
      <c r="G10" s="9">
        <v>50</v>
      </c>
      <c r="H10" s="9">
        <v>18</v>
      </c>
      <c r="I10" s="9">
        <v>40</v>
      </c>
      <c r="J10" s="10">
        <v>0</v>
      </c>
      <c r="K10" s="10">
        <f t="shared" si="0"/>
        <v>0</v>
      </c>
      <c r="L10" s="10">
        <f t="shared" si="1"/>
        <v>0</v>
      </c>
      <c r="M10" s="11"/>
    </row>
    <row r="11" spans="1:13" ht="36" x14ac:dyDescent="0.25">
      <c r="A11" s="6" t="s">
        <v>9</v>
      </c>
      <c r="B11" s="12" t="s">
        <v>73</v>
      </c>
      <c r="C11" s="8" t="s">
        <v>71</v>
      </c>
      <c r="D11" s="13" t="s">
        <v>117</v>
      </c>
      <c r="E11" s="9">
        <v>11.2</v>
      </c>
      <c r="F11" s="9" t="s">
        <v>72</v>
      </c>
      <c r="G11" s="9"/>
      <c r="H11" s="9"/>
      <c r="I11" s="9"/>
      <c r="J11" s="10">
        <v>0</v>
      </c>
      <c r="K11" s="10">
        <f t="shared" si="0"/>
        <v>0</v>
      </c>
      <c r="L11" s="10">
        <f t="shared" si="1"/>
        <v>0</v>
      </c>
      <c r="M11" s="11"/>
    </row>
    <row r="12" spans="1:13" x14ac:dyDescent="0.25">
      <c r="A12" s="6" t="s">
        <v>9</v>
      </c>
      <c r="B12" s="14" t="s">
        <v>96</v>
      </c>
      <c r="C12" s="8" t="s">
        <v>75</v>
      </c>
      <c r="D12" s="8" t="s">
        <v>76</v>
      </c>
      <c r="E12" s="9">
        <v>1</v>
      </c>
      <c r="F12" s="9" t="s">
        <v>12</v>
      </c>
      <c r="G12" s="9"/>
      <c r="H12" s="9"/>
      <c r="I12" s="9"/>
      <c r="J12" s="10">
        <v>0</v>
      </c>
      <c r="K12" s="10">
        <f t="shared" si="0"/>
        <v>0</v>
      </c>
      <c r="L12" s="10">
        <f t="shared" si="1"/>
        <v>0</v>
      </c>
      <c r="M12" s="11"/>
    </row>
    <row r="13" spans="1:13" ht="24" x14ac:dyDescent="0.25">
      <c r="A13" s="6" t="s">
        <v>9</v>
      </c>
      <c r="B13" s="7" t="s">
        <v>58</v>
      </c>
      <c r="C13" s="8" t="s">
        <v>59</v>
      </c>
      <c r="D13" s="8"/>
      <c r="E13" s="9">
        <v>12</v>
      </c>
      <c r="F13" s="9" t="s">
        <v>12</v>
      </c>
      <c r="G13" s="9"/>
      <c r="H13" s="9"/>
      <c r="I13" s="9"/>
      <c r="J13" s="10">
        <v>0</v>
      </c>
      <c r="K13" s="10">
        <f t="shared" si="0"/>
        <v>0</v>
      </c>
      <c r="L13" s="10">
        <f t="shared" si="1"/>
        <v>0</v>
      </c>
      <c r="M13" s="11"/>
    </row>
    <row r="14" spans="1:13" ht="110.25" customHeight="1" x14ac:dyDescent="0.25">
      <c r="A14" s="6" t="s">
        <v>9</v>
      </c>
      <c r="B14" s="7" t="s">
        <v>98</v>
      </c>
      <c r="C14" s="8" t="s">
        <v>44</v>
      </c>
      <c r="D14" s="8" t="s">
        <v>143</v>
      </c>
      <c r="E14" s="9">
        <v>1</v>
      </c>
      <c r="F14" s="9" t="s">
        <v>12</v>
      </c>
      <c r="G14" s="9"/>
      <c r="H14" s="9"/>
      <c r="I14" s="9"/>
      <c r="J14" s="10">
        <v>0</v>
      </c>
      <c r="K14" s="10">
        <f t="shared" si="0"/>
        <v>0</v>
      </c>
      <c r="L14" s="10">
        <f t="shared" si="1"/>
        <v>0</v>
      </c>
      <c r="M14" s="11"/>
    </row>
    <row r="15" spans="1:13" ht="144" x14ac:dyDescent="0.25">
      <c r="A15" s="6" t="s">
        <v>9</v>
      </c>
      <c r="B15" s="14" t="s">
        <v>97</v>
      </c>
      <c r="C15" s="8" t="s">
        <v>43</v>
      </c>
      <c r="D15" s="13" t="s">
        <v>135</v>
      </c>
      <c r="E15" s="9">
        <v>40</v>
      </c>
      <c r="F15" s="9" t="s">
        <v>12</v>
      </c>
      <c r="G15" s="9"/>
      <c r="H15" s="9"/>
      <c r="I15" s="9"/>
      <c r="J15" s="10">
        <v>0</v>
      </c>
      <c r="K15" s="10">
        <f t="shared" si="0"/>
        <v>0</v>
      </c>
      <c r="L15" s="10">
        <f t="shared" si="1"/>
        <v>0</v>
      </c>
      <c r="M15" s="11"/>
    </row>
    <row r="16" spans="1:13" ht="120" x14ac:dyDescent="0.25">
      <c r="A16" s="6" t="s">
        <v>9</v>
      </c>
      <c r="B16" s="7" t="s">
        <v>40</v>
      </c>
      <c r="C16" s="8" t="s">
        <v>41</v>
      </c>
      <c r="D16" s="8" t="s">
        <v>42</v>
      </c>
      <c r="E16" s="9">
        <v>1</v>
      </c>
      <c r="F16" s="9" t="s">
        <v>12</v>
      </c>
      <c r="G16" s="9">
        <v>1200</v>
      </c>
      <c r="H16" s="9">
        <v>930</v>
      </c>
      <c r="I16" s="9">
        <v>2550</v>
      </c>
      <c r="J16" s="10">
        <v>0</v>
      </c>
      <c r="K16" s="10">
        <f t="shared" si="0"/>
        <v>0</v>
      </c>
      <c r="L16" s="10">
        <f t="shared" si="1"/>
        <v>0</v>
      </c>
      <c r="M16" s="11"/>
    </row>
    <row r="17" spans="1:13" ht="36" x14ac:dyDescent="0.25">
      <c r="A17" s="6" t="s">
        <v>9</v>
      </c>
      <c r="B17" s="8" t="s">
        <v>49</v>
      </c>
      <c r="C17" s="8" t="s">
        <v>50</v>
      </c>
      <c r="D17" s="8" t="s">
        <v>138</v>
      </c>
      <c r="E17" s="9">
        <v>1</v>
      </c>
      <c r="F17" s="9" t="s">
        <v>12</v>
      </c>
      <c r="G17" s="9"/>
      <c r="H17" s="9"/>
      <c r="I17" s="9"/>
      <c r="J17" s="10">
        <v>0</v>
      </c>
      <c r="K17" s="10">
        <f t="shared" si="0"/>
        <v>0</v>
      </c>
      <c r="L17" s="10">
        <f t="shared" si="1"/>
        <v>0</v>
      </c>
      <c r="M17" s="11"/>
    </row>
    <row r="18" spans="1:13" ht="60" x14ac:dyDescent="0.25">
      <c r="A18" s="6" t="s">
        <v>9</v>
      </c>
      <c r="B18" s="14" t="s">
        <v>99</v>
      </c>
      <c r="C18" s="8" t="s">
        <v>87</v>
      </c>
      <c r="D18" s="8" t="s">
        <v>88</v>
      </c>
      <c r="E18" s="9">
        <v>1</v>
      </c>
      <c r="F18" s="9" t="s">
        <v>89</v>
      </c>
      <c r="G18" s="9">
        <v>38</v>
      </c>
      <c r="H18" s="9">
        <v>37</v>
      </c>
      <c r="I18" s="9">
        <v>53</v>
      </c>
      <c r="J18" s="10">
        <v>0</v>
      </c>
      <c r="K18" s="10">
        <f t="shared" si="0"/>
        <v>0</v>
      </c>
      <c r="L18" s="10">
        <f t="shared" si="1"/>
        <v>0</v>
      </c>
      <c r="M18" s="11"/>
    </row>
    <row r="19" spans="1:13" x14ac:dyDescent="0.25">
      <c r="A19" s="6" t="s">
        <v>9</v>
      </c>
      <c r="B19" s="8" t="s">
        <v>84</v>
      </c>
      <c r="C19" s="8" t="s">
        <v>82</v>
      </c>
      <c r="D19" s="8" t="s">
        <v>83</v>
      </c>
      <c r="E19" s="9">
        <v>3</v>
      </c>
      <c r="F19" s="9" t="s">
        <v>12</v>
      </c>
      <c r="G19" s="9"/>
      <c r="H19" s="9"/>
      <c r="I19" s="9"/>
      <c r="J19" s="10">
        <v>0</v>
      </c>
      <c r="K19" s="10">
        <f t="shared" si="0"/>
        <v>0</v>
      </c>
      <c r="L19" s="10">
        <f t="shared" si="1"/>
        <v>0</v>
      </c>
      <c r="M19" s="11"/>
    </row>
    <row r="20" spans="1:13" x14ac:dyDescent="0.25">
      <c r="A20" s="6" t="s">
        <v>9</v>
      </c>
      <c r="B20" s="8" t="s">
        <v>85</v>
      </c>
      <c r="C20" s="8" t="s">
        <v>82</v>
      </c>
      <c r="D20" s="8" t="s">
        <v>86</v>
      </c>
      <c r="E20" s="9">
        <v>1</v>
      </c>
      <c r="F20" s="9" t="s">
        <v>12</v>
      </c>
      <c r="G20" s="9"/>
      <c r="H20" s="9"/>
      <c r="I20" s="9"/>
      <c r="J20" s="10">
        <v>0</v>
      </c>
      <c r="K20" s="10">
        <f t="shared" si="0"/>
        <v>0</v>
      </c>
      <c r="L20" s="10">
        <f t="shared" si="1"/>
        <v>0</v>
      </c>
      <c r="M20" s="11"/>
    </row>
    <row r="21" spans="1:13" x14ac:dyDescent="0.25">
      <c r="A21" s="6" t="s">
        <v>9</v>
      </c>
      <c r="B21" s="8" t="s">
        <v>79</v>
      </c>
      <c r="C21" s="8" t="s">
        <v>80</v>
      </c>
      <c r="D21" s="8"/>
      <c r="E21" s="9">
        <v>1</v>
      </c>
      <c r="F21" s="9" t="s">
        <v>12</v>
      </c>
      <c r="G21" s="9">
        <v>40</v>
      </c>
      <c r="H21" s="9"/>
      <c r="I21" s="9">
        <v>60</v>
      </c>
      <c r="J21" s="10">
        <v>0</v>
      </c>
      <c r="K21" s="10">
        <f t="shared" si="0"/>
        <v>0</v>
      </c>
      <c r="L21" s="10">
        <f t="shared" si="1"/>
        <v>0</v>
      </c>
      <c r="M21" s="11"/>
    </row>
    <row r="22" spans="1:13" ht="144" x14ac:dyDescent="0.25">
      <c r="A22" s="11" t="s">
        <v>9</v>
      </c>
      <c r="B22" s="15" t="s">
        <v>107</v>
      </c>
      <c r="C22" s="16" t="s">
        <v>13</v>
      </c>
      <c r="D22" s="16" t="s">
        <v>118</v>
      </c>
      <c r="E22" s="17">
        <v>1</v>
      </c>
      <c r="F22" s="17" t="s">
        <v>12</v>
      </c>
      <c r="G22" s="17">
        <v>180</v>
      </c>
      <c r="H22" s="17">
        <v>180</v>
      </c>
      <c r="I22" s="17">
        <v>75</v>
      </c>
      <c r="J22" s="10">
        <v>0</v>
      </c>
      <c r="K22" s="10">
        <f t="shared" si="0"/>
        <v>0</v>
      </c>
      <c r="L22" s="10">
        <f t="shared" si="1"/>
        <v>0</v>
      </c>
      <c r="M22" s="11"/>
    </row>
    <row r="23" spans="1:13" ht="60" x14ac:dyDescent="0.25">
      <c r="A23" s="6" t="s">
        <v>9</v>
      </c>
      <c r="B23" s="7" t="s">
        <v>46</v>
      </c>
      <c r="C23" s="8" t="s">
        <v>47</v>
      </c>
      <c r="D23" s="8" t="s">
        <v>48</v>
      </c>
      <c r="E23" s="9">
        <v>1</v>
      </c>
      <c r="F23" s="9" t="s">
        <v>12</v>
      </c>
      <c r="G23" s="9"/>
      <c r="H23" s="9"/>
      <c r="I23" s="9"/>
      <c r="J23" s="10">
        <v>0</v>
      </c>
      <c r="K23" s="10">
        <f t="shared" si="0"/>
        <v>0</v>
      </c>
      <c r="L23" s="10">
        <f t="shared" si="1"/>
        <v>0</v>
      </c>
      <c r="M23" s="11"/>
    </row>
    <row r="24" spans="1:13" ht="72" x14ac:dyDescent="0.25">
      <c r="A24" s="6" t="s">
        <v>9</v>
      </c>
      <c r="B24" s="7" t="s">
        <v>14</v>
      </c>
      <c r="C24" s="8" t="s">
        <v>15</v>
      </c>
      <c r="D24" s="8" t="s">
        <v>93</v>
      </c>
      <c r="E24" s="9">
        <v>1</v>
      </c>
      <c r="F24" s="9" t="s">
        <v>12</v>
      </c>
      <c r="G24" s="9">
        <v>200</v>
      </c>
      <c r="H24" s="9">
        <v>75</v>
      </c>
      <c r="I24" s="9">
        <v>90</v>
      </c>
      <c r="J24" s="10">
        <v>0</v>
      </c>
      <c r="K24" s="10">
        <f t="shared" si="0"/>
        <v>0</v>
      </c>
      <c r="L24" s="10">
        <f t="shared" si="1"/>
        <v>0</v>
      </c>
      <c r="M24" s="11"/>
    </row>
    <row r="25" spans="1:13" ht="36" x14ac:dyDescent="0.25">
      <c r="A25" s="6" t="s">
        <v>9</v>
      </c>
      <c r="B25" s="7" t="s">
        <v>28</v>
      </c>
      <c r="C25" s="8" t="s">
        <v>27</v>
      </c>
      <c r="D25" s="8" t="s">
        <v>29</v>
      </c>
      <c r="E25" s="9">
        <v>5</v>
      </c>
      <c r="F25" s="9" t="s">
        <v>12</v>
      </c>
      <c r="G25" s="9">
        <v>80</v>
      </c>
      <c r="H25" s="9">
        <v>45</v>
      </c>
      <c r="I25" s="9">
        <v>200</v>
      </c>
      <c r="J25" s="10">
        <v>0</v>
      </c>
      <c r="K25" s="10">
        <f t="shared" si="0"/>
        <v>0</v>
      </c>
      <c r="L25" s="10">
        <f t="shared" si="1"/>
        <v>0</v>
      </c>
      <c r="M25" s="11"/>
    </row>
    <row r="26" spans="1:13" ht="24" x14ac:dyDescent="0.25">
      <c r="A26" s="6" t="s">
        <v>9</v>
      </c>
      <c r="B26" s="7" t="s">
        <v>37</v>
      </c>
      <c r="C26" s="8" t="s">
        <v>31</v>
      </c>
      <c r="D26" s="8" t="s">
        <v>32</v>
      </c>
      <c r="E26" s="9">
        <v>1</v>
      </c>
      <c r="F26" s="9" t="s">
        <v>12</v>
      </c>
      <c r="G26" s="9">
        <v>90</v>
      </c>
      <c r="H26" s="9">
        <v>40</v>
      </c>
      <c r="I26" s="9">
        <v>87</v>
      </c>
      <c r="J26" s="10">
        <v>0</v>
      </c>
      <c r="K26" s="10">
        <f t="shared" si="0"/>
        <v>0</v>
      </c>
      <c r="L26" s="10">
        <f t="shared" si="1"/>
        <v>0</v>
      </c>
      <c r="M26" s="11"/>
    </row>
    <row r="27" spans="1:13" ht="36" x14ac:dyDescent="0.25">
      <c r="A27" s="6" t="s">
        <v>9</v>
      </c>
      <c r="B27" s="7" t="s">
        <v>38</v>
      </c>
      <c r="C27" s="8" t="s">
        <v>39</v>
      </c>
      <c r="D27" s="8" t="s">
        <v>32</v>
      </c>
      <c r="E27" s="9">
        <v>1</v>
      </c>
      <c r="F27" s="9" t="s">
        <v>12</v>
      </c>
      <c r="G27" s="9">
        <v>120</v>
      </c>
      <c r="H27" s="9">
        <v>40</v>
      </c>
      <c r="I27" s="9">
        <v>110</v>
      </c>
      <c r="J27" s="10">
        <v>0</v>
      </c>
      <c r="K27" s="10">
        <f t="shared" si="0"/>
        <v>0</v>
      </c>
      <c r="L27" s="10">
        <f t="shared" si="1"/>
        <v>0</v>
      </c>
      <c r="M27" s="11"/>
    </row>
    <row r="28" spans="1:13" ht="48" x14ac:dyDescent="0.25">
      <c r="A28" s="6" t="s">
        <v>9</v>
      </c>
      <c r="B28" s="7" t="s">
        <v>16</v>
      </c>
      <c r="C28" s="8" t="s">
        <v>17</v>
      </c>
      <c r="D28" s="8" t="s">
        <v>18</v>
      </c>
      <c r="E28" s="9">
        <v>5</v>
      </c>
      <c r="F28" s="9" t="s">
        <v>12</v>
      </c>
      <c r="G28" s="9"/>
      <c r="H28" s="9"/>
      <c r="I28" s="9"/>
      <c r="J28" s="10">
        <v>0</v>
      </c>
      <c r="K28" s="10">
        <f t="shared" si="0"/>
        <v>0</v>
      </c>
      <c r="L28" s="10">
        <f t="shared" si="1"/>
        <v>0</v>
      </c>
      <c r="M28" s="11"/>
    </row>
    <row r="29" spans="1:13" ht="36" x14ac:dyDescent="0.25">
      <c r="A29" s="6" t="s">
        <v>9</v>
      </c>
      <c r="B29" s="7" t="s">
        <v>53</v>
      </c>
      <c r="C29" s="8" t="s">
        <v>54</v>
      </c>
      <c r="D29" s="8"/>
      <c r="E29" s="9">
        <v>36</v>
      </c>
      <c r="F29" s="9" t="s">
        <v>12</v>
      </c>
      <c r="G29" s="9">
        <v>45</v>
      </c>
      <c r="H29" s="9">
        <v>35</v>
      </c>
      <c r="I29" s="9">
        <v>16</v>
      </c>
      <c r="J29" s="10">
        <v>0</v>
      </c>
      <c r="K29" s="10">
        <f t="shared" si="0"/>
        <v>0</v>
      </c>
      <c r="L29" s="10">
        <f t="shared" si="1"/>
        <v>0</v>
      </c>
      <c r="M29" s="11"/>
    </row>
    <row r="30" spans="1:13" ht="36" x14ac:dyDescent="0.25">
      <c r="A30" s="6" t="s">
        <v>9</v>
      </c>
      <c r="B30" s="7" t="s">
        <v>55</v>
      </c>
      <c r="C30" s="8" t="s">
        <v>54</v>
      </c>
      <c r="D30" s="8"/>
      <c r="E30" s="9">
        <v>36</v>
      </c>
      <c r="F30" s="9" t="s">
        <v>12</v>
      </c>
      <c r="G30" s="9">
        <v>45</v>
      </c>
      <c r="H30" s="9">
        <v>35</v>
      </c>
      <c r="I30" s="9">
        <v>21</v>
      </c>
      <c r="J30" s="10">
        <v>0</v>
      </c>
      <c r="K30" s="10">
        <f t="shared" si="0"/>
        <v>0</v>
      </c>
      <c r="L30" s="10">
        <f t="shared" si="1"/>
        <v>0</v>
      </c>
      <c r="M30" s="11"/>
    </row>
    <row r="31" spans="1:13" ht="36" x14ac:dyDescent="0.25">
      <c r="A31" s="6" t="s">
        <v>9</v>
      </c>
      <c r="B31" s="7" t="s">
        <v>56</v>
      </c>
      <c r="C31" s="8" t="s">
        <v>54</v>
      </c>
      <c r="D31" s="8"/>
      <c r="E31" s="9">
        <v>12</v>
      </c>
      <c r="F31" s="9" t="s">
        <v>12</v>
      </c>
      <c r="G31" s="9">
        <v>52</v>
      </c>
      <c r="H31" s="9">
        <v>35</v>
      </c>
      <c r="I31" s="9">
        <v>35</v>
      </c>
      <c r="J31" s="10">
        <v>0</v>
      </c>
      <c r="K31" s="10">
        <f t="shared" si="0"/>
        <v>0</v>
      </c>
      <c r="L31" s="10">
        <f t="shared" si="1"/>
        <v>0</v>
      </c>
      <c r="M31" s="11"/>
    </row>
    <row r="32" spans="1:13" ht="36" x14ac:dyDescent="0.25">
      <c r="A32" s="6" t="s">
        <v>9</v>
      </c>
      <c r="B32" s="7" t="s">
        <v>95</v>
      </c>
      <c r="C32" s="8" t="s">
        <v>20</v>
      </c>
      <c r="D32" s="8" t="s">
        <v>116</v>
      </c>
      <c r="E32" s="9">
        <v>18</v>
      </c>
      <c r="F32" s="9" t="s">
        <v>12</v>
      </c>
      <c r="G32" s="9">
        <v>120</v>
      </c>
      <c r="H32" s="9">
        <v>60</v>
      </c>
      <c r="I32" s="9">
        <v>750</v>
      </c>
      <c r="J32" s="10">
        <v>0</v>
      </c>
      <c r="K32" s="10">
        <f t="shared" si="0"/>
        <v>0</v>
      </c>
      <c r="L32" s="10">
        <f t="shared" si="1"/>
        <v>0</v>
      </c>
      <c r="M32" s="11"/>
    </row>
    <row r="33" spans="1:13" ht="144" x14ac:dyDescent="0.25">
      <c r="A33" s="6" t="s">
        <v>9</v>
      </c>
      <c r="B33" s="7" t="s">
        <v>101</v>
      </c>
      <c r="C33" s="8" t="s">
        <v>43</v>
      </c>
      <c r="D33" s="13" t="s">
        <v>135</v>
      </c>
      <c r="E33" s="9">
        <v>36</v>
      </c>
      <c r="F33" s="9" t="s">
        <v>12</v>
      </c>
      <c r="G33" s="9"/>
      <c r="H33" s="9"/>
      <c r="I33" s="9"/>
      <c r="J33" s="10">
        <v>0</v>
      </c>
      <c r="K33" s="10">
        <f t="shared" si="0"/>
        <v>0</v>
      </c>
      <c r="L33" s="10">
        <f t="shared" si="1"/>
        <v>0</v>
      </c>
      <c r="M33" s="11"/>
    </row>
    <row r="34" spans="1:13" ht="36" x14ac:dyDescent="0.25">
      <c r="A34" s="6" t="s">
        <v>9</v>
      </c>
      <c r="B34" s="7" t="s">
        <v>70</v>
      </c>
      <c r="C34" s="8" t="s">
        <v>71</v>
      </c>
      <c r="D34" s="8" t="s">
        <v>120</v>
      </c>
      <c r="E34" s="9">
        <v>11.1</v>
      </c>
      <c r="F34" s="9" t="s">
        <v>72</v>
      </c>
      <c r="G34" s="9"/>
      <c r="H34" s="9">
        <v>60</v>
      </c>
      <c r="I34" s="9"/>
      <c r="J34" s="10">
        <v>0</v>
      </c>
      <c r="K34" s="10">
        <f t="shared" si="0"/>
        <v>0</v>
      </c>
      <c r="L34" s="10">
        <f t="shared" si="1"/>
        <v>0</v>
      </c>
      <c r="M34" s="11"/>
    </row>
    <row r="35" spans="1:13" x14ac:dyDescent="0.25">
      <c r="A35" s="6" t="s">
        <v>9</v>
      </c>
      <c r="B35" s="7" t="s">
        <v>103</v>
      </c>
      <c r="C35" s="8" t="s">
        <v>75</v>
      </c>
      <c r="D35" s="8" t="s">
        <v>76</v>
      </c>
      <c r="E35" s="9">
        <v>1</v>
      </c>
      <c r="F35" s="9" t="s">
        <v>12</v>
      </c>
      <c r="G35" s="9"/>
      <c r="H35" s="9"/>
      <c r="I35" s="9"/>
      <c r="J35" s="10">
        <v>0</v>
      </c>
      <c r="K35" s="10">
        <f t="shared" si="0"/>
        <v>0</v>
      </c>
      <c r="L35" s="10">
        <f t="shared" si="1"/>
        <v>0</v>
      </c>
      <c r="M35" s="11"/>
    </row>
    <row r="36" spans="1:13" ht="48" x14ac:dyDescent="0.25">
      <c r="A36" s="6" t="s">
        <v>9</v>
      </c>
      <c r="B36" s="7" t="s">
        <v>77</v>
      </c>
      <c r="C36" s="8" t="s">
        <v>78</v>
      </c>
      <c r="D36" s="8"/>
      <c r="E36" s="9">
        <v>1</v>
      </c>
      <c r="F36" s="9" t="s">
        <v>12</v>
      </c>
      <c r="G36" s="9">
        <v>60</v>
      </c>
      <c r="H36" s="9">
        <v>0</v>
      </c>
      <c r="I36" s="9">
        <v>40</v>
      </c>
      <c r="J36" s="10">
        <v>0</v>
      </c>
      <c r="K36" s="10">
        <f t="shared" si="0"/>
        <v>0</v>
      </c>
      <c r="L36" s="10">
        <f t="shared" si="1"/>
        <v>0</v>
      </c>
      <c r="M36" s="11"/>
    </row>
    <row r="37" spans="1:13" ht="60" x14ac:dyDescent="0.25">
      <c r="A37" s="6" t="s">
        <v>9</v>
      </c>
      <c r="B37" s="7" t="s">
        <v>105</v>
      </c>
      <c r="C37" s="8" t="s">
        <v>87</v>
      </c>
      <c r="D37" s="8" t="s">
        <v>88</v>
      </c>
      <c r="E37" s="9">
        <v>1</v>
      </c>
      <c r="F37" s="9" t="s">
        <v>89</v>
      </c>
      <c r="G37" s="9">
        <v>38</v>
      </c>
      <c r="H37" s="9">
        <v>37</v>
      </c>
      <c r="I37" s="9">
        <v>53</v>
      </c>
      <c r="J37" s="10">
        <v>0</v>
      </c>
      <c r="K37" s="10">
        <f t="shared" si="0"/>
        <v>0</v>
      </c>
      <c r="L37" s="10">
        <f t="shared" si="1"/>
        <v>0</v>
      </c>
      <c r="M37" s="11"/>
    </row>
    <row r="38" spans="1:13" ht="36" x14ac:dyDescent="0.25">
      <c r="A38" s="6" t="s">
        <v>9</v>
      </c>
      <c r="B38" s="7" t="s">
        <v>57</v>
      </c>
      <c r="C38" s="8" t="s">
        <v>128</v>
      </c>
      <c r="D38" s="8"/>
      <c r="E38" s="9">
        <v>1</v>
      </c>
      <c r="F38" s="9" t="s">
        <v>12</v>
      </c>
      <c r="G38" s="9">
        <v>120</v>
      </c>
      <c r="H38" s="9">
        <v>0</v>
      </c>
      <c r="I38" s="9">
        <v>90</v>
      </c>
      <c r="J38" s="10">
        <v>0</v>
      </c>
      <c r="K38" s="10">
        <f t="shared" si="0"/>
        <v>0</v>
      </c>
      <c r="L38" s="10">
        <f t="shared" si="1"/>
        <v>0</v>
      </c>
      <c r="M38" s="11"/>
    </row>
    <row r="39" spans="1:13" ht="36" x14ac:dyDescent="0.25">
      <c r="A39" s="6" t="s">
        <v>9</v>
      </c>
      <c r="B39" s="7" t="s">
        <v>90</v>
      </c>
      <c r="C39" s="8" t="s">
        <v>91</v>
      </c>
      <c r="D39" s="8" t="s">
        <v>92</v>
      </c>
      <c r="E39" s="9">
        <v>1</v>
      </c>
      <c r="F39" s="9" t="s">
        <v>12</v>
      </c>
      <c r="G39" s="9">
        <v>56</v>
      </c>
      <c r="H39" s="9">
        <v>57</v>
      </c>
      <c r="I39" s="9">
        <v>180</v>
      </c>
      <c r="J39" s="10">
        <v>0</v>
      </c>
      <c r="K39" s="10">
        <f t="shared" si="0"/>
        <v>0</v>
      </c>
      <c r="L39" s="10">
        <f t="shared" si="1"/>
        <v>0</v>
      </c>
      <c r="M39" s="11"/>
    </row>
    <row r="40" spans="1:13" ht="144" x14ac:dyDescent="0.25">
      <c r="A40" s="11" t="s">
        <v>9</v>
      </c>
      <c r="B40" s="15" t="s">
        <v>108</v>
      </c>
      <c r="C40" s="16" t="s">
        <v>13</v>
      </c>
      <c r="D40" s="16" t="s">
        <v>118</v>
      </c>
      <c r="E40" s="17">
        <v>1</v>
      </c>
      <c r="F40" s="17" t="s">
        <v>12</v>
      </c>
      <c r="G40" s="17">
        <v>180</v>
      </c>
      <c r="H40" s="17">
        <v>180</v>
      </c>
      <c r="I40" s="17">
        <v>75</v>
      </c>
      <c r="J40" s="10">
        <v>0</v>
      </c>
      <c r="K40" s="10">
        <f t="shared" si="0"/>
        <v>0</v>
      </c>
      <c r="L40" s="10">
        <f t="shared" si="1"/>
        <v>0</v>
      </c>
      <c r="M40" s="18" t="s">
        <v>144</v>
      </c>
    </row>
    <row r="41" spans="1:13" ht="108.75" customHeight="1" x14ac:dyDescent="0.25">
      <c r="A41" s="6" t="s">
        <v>9</v>
      </c>
      <c r="B41" s="7" t="s">
        <v>100</v>
      </c>
      <c r="C41" s="8" t="s">
        <v>44</v>
      </c>
      <c r="D41" s="8" t="s">
        <v>45</v>
      </c>
      <c r="E41" s="9">
        <v>1</v>
      </c>
      <c r="F41" s="9" t="s">
        <v>12</v>
      </c>
      <c r="G41" s="9"/>
      <c r="H41" s="9"/>
      <c r="I41" s="9"/>
      <c r="J41" s="10">
        <v>0</v>
      </c>
      <c r="K41" s="10">
        <f t="shared" si="0"/>
        <v>0</v>
      </c>
      <c r="L41" s="10">
        <f t="shared" si="1"/>
        <v>0</v>
      </c>
      <c r="M41" s="11"/>
    </row>
    <row r="42" spans="1:13" ht="108" x14ac:dyDescent="0.25">
      <c r="A42" s="6" t="s">
        <v>9</v>
      </c>
      <c r="B42" s="7" t="s">
        <v>22</v>
      </c>
      <c r="C42" s="8" t="s">
        <v>121</v>
      </c>
      <c r="D42" s="8" t="s">
        <v>124</v>
      </c>
      <c r="E42" s="9">
        <v>6</v>
      </c>
      <c r="F42" s="9" t="s">
        <v>12</v>
      </c>
      <c r="G42" s="9">
        <v>80</v>
      </c>
      <c r="H42" s="9">
        <v>45</v>
      </c>
      <c r="I42" s="9">
        <v>190</v>
      </c>
      <c r="J42" s="10">
        <v>0</v>
      </c>
      <c r="K42" s="10">
        <f t="shared" si="0"/>
        <v>0</v>
      </c>
      <c r="L42" s="10">
        <f t="shared" si="1"/>
        <v>0</v>
      </c>
      <c r="M42" s="11"/>
    </row>
    <row r="43" spans="1:13" ht="108" x14ac:dyDescent="0.25">
      <c r="A43" s="6" t="s">
        <v>9</v>
      </c>
      <c r="B43" s="7" t="s">
        <v>23</v>
      </c>
      <c r="C43" s="8" t="s">
        <v>121</v>
      </c>
      <c r="D43" s="8" t="s">
        <v>123</v>
      </c>
      <c r="E43" s="9">
        <v>2</v>
      </c>
      <c r="F43" s="9" t="s">
        <v>12</v>
      </c>
      <c r="G43" s="9">
        <v>90</v>
      </c>
      <c r="H43" s="9">
        <v>45</v>
      </c>
      <c r="I43" s="9">
        <v>190</v>
      </c>
      <c r="J43" s="10">
        <v>0</v>
      </c>
      <c r="K43" s="10">
        <f t="shared" si="0"/>
        <v>0</v>
      </c>
      <c r="L43" s="10">
        <f t="shared" si="1"/>
        <v>0</v>
      </c>
      <c r="M43" s="11"/>
    </row>
    <row r="44" spans="1:13" ht="72" x14ac:dyDescent="0.25">
      <c r="A44" s="6" t="s">
        <v>9</v>
      </c>
      <c r="B44" s="7" t="s">
        <v>24</v>
      </c>
      <c r="C44" s="8" t="s">
        <v>25</v>
      </c>
      <c r="D44" s="8" t="s">
        <v>122</v>
      </c>
      <c r="E44" s="9">
        <v>1</v>
      </c>
      <c r="F44" s="9" t="s">
        <v>12</v>
      </c>
      <c r="G44" s="9">
        <v>120</v>
      </c>
      <c r="H44" s="9">
        <v>70</v>
      </c>
      <c r="I44" s="9">
        <v>77</v>
      </c>
      <c r="J44" s="10">
        <v>0</v>
      </c>
      <c r="K44" s="10">
        <f t="shared" si="0"/>
        <v>0</v>
      </c>
      <c r="L44" s="10">
        <f t="shared" si="1"/>
        <v>0</v>
      </c>
      <c r="M44" s="11"/>
    </row>
    <row r="45" spans="1:13" ht="60" x14ac:dyDescent="0.25">
      <c r="A45" s="6" t="s">
        <v>9</v>
      </c>
      <c r="B45" s="7" t="s">
        <v>68</v>
      </c>
      <c r="C45" s="8" t="s">
        <v>69</v>
      </c>
      <c r="D45" s="8" t="s">
        <v>127</v>
      </c>
      <c r="E45" s="9">
        <v>5</v>
      </c>
      <c r="F45" s="9" t="s">
        <v>12</v>
      </c>
      <c r="G45" s="9">
        <v>60</v>
      </c>
      <c r="H45" s="9">
        <v>45</v>
      </c>
      <c r="I45" s="9">
        <v>60</v>
      </c>
      <c r="J45" s="10">
        <v>0</v>
      </c>
      <c r="K45" s="10">
        <f t="shared" si="0"/>
        <v>0</v>
      </c>
      <c r="L45" s="10">
        <f t="shared" si="1"/>
        <v>0</v>
      </c>
      <c r="M45" s="11"/>
    </row>
    <row r="46" spans="1:13" ht="36" x14ac:dyDescent="0.25">
      <c r="A46" s="6" t="s">
        <v>9</v>
      </c>
      <c r="B46" s="7" t="s">
        <v>74</v>
      </c>
      <c r="C46" s="8" t="s">
        <v>71</v>
      </c>
      <c r="D46" s="8" t="s">
        <v>125</v>
      </c>
      <c r="E46" s="9">
        <v>11.1</v>
      </c>
      <c r="F46" s="9" t="s">
        <v>72</v>
      </c>
      <c r="G46" s="9"/>
      <c r="H46" s="9"/>
      <c r="I46" s="9"/>
      <c r="J46" s="10">
        <v>0</v>
      </c>
      <c r="K46" s="10">
        <f t="shared" si="0"/>
        <v>0</v>
      </c>
      <c r="L46" s="10">
        <f t="shared" si="1"/>
        <v>0</v>
      </c>
      <c r="M46" s="11"/>
    </row>
    <row r="47" spans="1:13" x14ac:dyDescent="0.25">
      <c r="A47" s="6" t="s">
        <v>9</v>
      </c>
      <c r="B47" s="7" t="s">
        <v>104</v>
      </c>
      <c r="C47" s="8" t="s">
        <v>75</v>
      </c>
      <c r="D47" s="8" t="s">
        <v>76</v>
      </c>
      <c r="E47" s="9">
        <v>1</v>
      </c>
      <c r="F47" s="9" t="s">
        <v>12</v>
      </c>
      <c r="G47" s="9"/>
      <c r="H47" s="9"/>
      <c r="I47" s="9"/>
      <c r="J47" s="10">
        <v>0</v>
      </c>
      <c r="K47" s="10">
        <f t="shared" si="0"/>
        <v>0</v>
      </c>
      <c r="L47" s="10">
        <f t="shared" si="1"/>
        <v>0</v>
      </c>
      <c r="M47" s="11"/>
    </row>
    <row r="48" spans="1:13" ht="36" x14ac:dyDescent="0.25">
      <c r="A48" s="6" t="s">
        <v>9</v>
      </c>
      <c r="B48" s="7" t="s">
        <v>21</v>
      </c>
      <c r="C48" s="8" t="s">
        <v>20</v>
      </c>
      <c r="D48" s="8" t="s">
        <v>126</v>
      </c>
      <c r="E48" s="9">
        <v>18</v>
      </c>
      <c r="F48" s="9" t="s">
        <v>12</v>
      </c>
      <c r="G48" s="9">
        <v>120</v>
      </c>
      <c r="H48" s="9">
        <v>60</v>
      </c>
      <c r="I48" s="9">
        <v>75</v>
      </c>
      <c r="J48" s="10">
        <v>0</v>
      </c>
      <c r="K48" s="10">
        <f t="shared" si="0"/>
        <v>0</v>
      </c>
      <c r="L48" s="10">
        <f t="shared" si="1"/>
        <v>0</v>
      </c>
      <c r="M48" s="11"/>
    </row>
    <row r="49" spans="1:13" ht="120" x14ac:dyDescent="0.25">
      <c r="A49" s="6" t="s">
        <v>9</v>
      </c>
      <c r="B49" s="7" t="s">
        <v>102</v>
      </c>
      <c r="C49" s="8" t="s">
        <v>136</v>
      </c>
      <c r="D49" s="13" t="s">
        <v>137</v>
      </c>
      <c r="E49" s="9">
        <v>36</v>
      </c>
      <c r="F49" s="9" t="s">
        <v>12</v>
      </c>
      <c r="G49" s="9"/>
      <c r="H49" s="9"/>
      <c r="I49" s="9"/>
      <c r="J49" s="10">
        <v>0</v>
      </c>
      <c r="K49" s="10">
        <f t="shared" si="0"/>
        <v>0</v>
      </c>
      <c r="L49" s="10">
        <f t="shared" si="1"/>
        <v>0</v>
      </c>
      <c r="M49" s="11"/>
    </row>
    <row r="50" spans="1:13" ht="24" x14ac:dyDescent="0.25">
      <c r="A50" s="6" t="s">
        <v>9</v>
      </c>
      <c r="B50" s="7" t="s">
        <v>60</v>
      </c>
      <c r="C50" s="8" t="s">
        <v>61</v>
      </c>
      <c r="D50" s="8" t="s">
        <v>62</v>
      </c>
      <c r="E50" s="9">
        <v>20</v>
      </c>
      <c r="F50" s="9" t="s">
        <v>12</v>
      </c>
      <c r="G50" s="9"/>
      <c r="H50" s="9"/>
      <c r="I50" s="9"/>
      <c r="J50" s="10">
        <v>0</v>
      </c>
      <c r="K50" s="10">
        <f t="shared" si="0"/>
        <v>0</v>
      </c>
      <c r="L50" s="10">
        <f t="shared" si="1"/>
        <v>0</v>
      </c>
      <c r="M50" s="11"/>
    </row>
    <row r="51" spans="1:13" x14ac:dyDescent="0.25">
      <c r="A51" s="6" t="s">
        <v>9</v>
      </c>
      <c r="B51" s="7" t="s">
        <v>63</v>
      </c>
      <c r="C51" s="8" t="s">
        <v>64</v>
      </c>
      <c r="D51" s="8" t="s">
        <v>65</v>
      </c>
      <c r="E51" s="9">
        <v>8</v>
      </c>
      <c r="F51" s="9" t="s">
        <v>12</v>
      </c>
      <c r="G51" s="9"/>
      <c r="H51" s="9"/>
      <c r="I51" s="9"/>
      <c r="J51" s="10">
        <v>0</v>
      </c>
      <c r="K51" s="10">
        <f t="shared" si="0"/>
        <v>0</v>
      </c>
      <c r="L51" s="10">
        <f t="shared" si="1"/>
        <v>0</v>
      </c>
      <c r="M51" s="11"/>
    </row>
    <row r="52" spans="1:13" ht="24" x14ac:dyDescent="0.25">
      <c r="A52" s="6" t="s">
        <v>9</v>
      </c>
      <c r="B52" s="7" t="s">
        <v>66</v>
      </c>
      <c r="C52" s="8" t="s">
        <v>67</v>
      </c>
      <c r="D52" s="8"/>
      <c r="E52" s="9">
        <v>20</v>
      </c>
      <c r="F52" s="9" t="s">
        <v>12</v>
      </c>
      <c r="G52" s="9"/>
      <c r="H52" s="9"/>
      <c r="I52" s="9"/>
      <c r="J52" s="10">
        <v>0</v>
      </c>
      <c r="K52" s="10">
        <f t="shared" si="0"/>
        <v>0</v>
      </c>
      <c r="L52" s="10">
        <f t="shared" si="1"/>
        <v>0</v>
      </c>
      <c r="M52" s="11"/>
    </row>
    <row r="53" spans="1:13" ht="60" x14ac:dyDescent="0.25">
      <c r="A53" s="6" t="s">
        <v>9</v>
      </c>
      <c r="B53" s="7" t="s">
        <v>106</v>
      </c>
      <c r="C53" s="8" t="s">
        <v>87</v>
      </c>
      <c r="D53" s="8" t="s">
        <v>88</v>
      </c>
      <c r="E53" s="9">
        <v>1</v>
      </c>
      <c r="F53" s="9" t="s">
        <v>89</v>
      </c>
      <c r="G53" s="9"/>
      <c r="H53" s="9"/>
      <c r="I53" s="9"/>
      <c r="J53" s="10">
        <v>0</v>
      </c>
      <c r="K53" s="10">
        <f t="shared" si="0"/>
        <v>0</v>
      </c>
      <c r="L53" s="10">
        <f t="shared" si="1"/>
        <v>0</v>
      </c>
      <c r="M53" s="11"/>
    </row>
    <row r="54" spans="1:13" x14ac:dyDescent="0.25">
      <c r="A54" s="6" t="s">
        <v>9</v>
      </c>
      <c r="B54" s="7" t="s">
        <v>81</v>
      </c>
      <c r="C54" s="8" t="s">
        <v>82</v>
      </c>
      <c r="D54" s="8" t="s">
        <v>83</v>
      </c>
      <c r="E54" s="9">
        <v>3</v>
      </c>
      <c r="F54" s="9" t="s">
        <v>12</v>
      </c>
      <c r="G54" s="9"/>
      <c r="H54" s="9"/>
      <c r="I54" s="9"/>
      <c r="J54" s="10">
        <v>0</v>
      </c>
      <c r="K54" s="10">
        <f t="shared" si="0"/>
        <v>0</v>
      </c>
      <c r="L54" s="10">
        <f t="shared" si="1"/>
        <v>0</v>
      </c>
      <c r="M54" s="11"/>
    </row>
    <row r="55" spans="1:13" ht="72" x14ac:dyDescent="0.25">
      <c r="A55" s="11"/>
      <c r="B55" s="11"/>
      <c r="C55" s="11"/>
      <c r="D55" s="8" t="s">
        <v>139</v>
      </c>
      <c r="E55" s="11"/>
      <c r="F55" s="11"/>
      <c r="G55" s="11"/>
      <c r="H55" s="11"/>
      <c r="I55" s="11"/>
      <c r="J55" s="11" t="s">
        <v>142</v>
      </c>
      <c r="K55" s="10">
        <f>SUM(K3:K54)</f>
        <v>0</v>
      </c>
      <c r="L55" s="10">
        <f>SUM(L3:L54)</f>
        <v>0</v>
      </c>
      <c r="M55" s="11"/>
    </row>
    <row r="56" spans="1:13" ht="24" x14ac:dyDescent="0.25">
      <c r="A56" s="11"/>
      <c r="B56" s="11"/>
      <c r="C56" s="11"/>
      <c r="D56" s="8" t="s">
        <v>145</v>
      </c>
      <c r="E56" s="11"/>
      <c r="F56" s="11"/>
      <c r="G56" s="11"/>
      <c r="H56" s="11"/>
      <c r="I56" s="11"/>
      <c r="J56" s="11"/>
      <c r="K56" s="10"/>
      <c r="L56" s="10"/>
      <c r="M56" s="11"/>
    </row>
    <row r="57" spans="1:13" ht="36" x14ac:dyDescent="0.25">
      <c r="A57" s="11"/>
      <c r="B57" s="11"/>
      <c r="C57" s="11"/>
      <c r="D57" s="8" t="s">
        <v>140</v>
      </c>
      <c r="E57" s="11"/>
      <c r="F57" s="11"/>
      <c r="G57" s="11"/>
      <c r="H57" s="11"/>
      <c r="I57" s="11"/>
      <c r="J57" s="11"/>
      <c r="K57" s="11"/>
      <c r="L57" s="11"/>
      <c r="M57" s="11"/>
    </row>
    <row r="58" spans="1:13" ht="36" x14ac:dyDescent="0.25">
      <c r="A58" s="11"/>
      <c r="B58" s="11"/>
      <c r="C58" s="11"/>
      <c r="D58" s="8" t="s">
        <v>141</v>
      </c>
      <c r="E58" s="11"/>
      <c r="F58" s="11"/>
      <c r="G58" s="11"/>
      <c r="H58" s="11"/>
      <c r="I58" s="11"/>
      <c r="J58" s="11"/>
      <c r="K58" s="11"/>
      <c r="L58" s="11"/>
      <c r="M58" s="11"/>
    </row>
  </sheetData>
  <mergeCells count="6">
    <mergeCell ref="G1:I1"/>
    <mergeCell ref="A1:A2"/>
    <mergeCell ref="B1:B2"/>
    <mergeCell ref="C1:C2"/>
    <mergeCell ref="D1:D2"/>
    <mergeCell ref="E1:F2"/>
  </mergeCells>
  <conditionalFormatting sqref="B3 B24 B28 B32 B48:B52 B54">
    <cfRule type="cellIs" dxfId="31" priority="32" stopIfTrue="1" operator="equal">
      <formula>"zrušeno"</formula>
    </cfRule>
  </conditionalFormatting>
  <conditionalFormatting sqref="B5">
    <cfRule type="cellIs" dxfId="30" priority="31" stopIfTrue="1" operator="equal">
      <formula>"zrušeno"</formula>
    </cfRule>
  </conditionalFormatting>
  <conditionalFormatting sqref="B12">
    <cfRule type="cellIs" dxfId="29" priority="30" stopIfTrue="1" operator="equal">
      <formula>"zrušeno"</formula>
    </cfRule>
  </conditionalFormatting>
  <conditionalFormatting sqref="B13">
    <cfRule type="cellIs" dxfId="28" priority="29" stopIfTrue="1" operator="equal">
      <formula>"zrušeno"</formula>
    </cfRule>
  </conditionalFormatting>
  <conditionalFormatting sqref="B16">
    <cfRule type="cellIs" dxfId="27" priority="28" stopIfTrue="1" operator="equal">
      <formula>"zrušeno"</formula>
    </cfRule>
  </conditionalFormatting>
  <conditionalFormatting sqref="B15">
    <cfRule type="cellIs" dxfId="26" priority="27" stopIfTrue="1" operator="equal">
      <formula>"zrušeno"</formula>
    </cfRule>
  </conditionalFormatting>
  <conditionalFormatting sqref="B14">
    <cfRule type="cellIs" dxfId="25" priority="26" stopIfTrue="1" operator="equal">
      <formula>"zrušeno"</formula>
    </cfRule>
  </conditionalFormatting>
  <conditionalFormatting sqref="B18">
    <cfRule type="cellIs" dxfId="24" priority="25" stopIfTrue="1" operator="equal">
      <formula>"zrušeno"</formula>
    </cfRule>
  </conditionalFormatting>
  <conditionalFormatting sqref="B25">
    <cfRule type="cellIs" dxfId="23" priority="24" stopIfTrue="1" operator="equal">
      <formula>"zrušeno"</formula>
    </cfRule>
  </conditionalFormatting>
  <conditionalFormatting sqref="B26">
    <cfRule type="cellIs" dxfId="22" priority="23" stopIfTrue="1" operator="equal">
      <formula>"zrušeno"</formula>
    </cfRule>
  </conditionalFormatting>
  <conditionalFormatting sqref="B27">
    <cfRule type="cellIs" dxfId="21" priority="22" stopIfTrue="1" operator="equal">
      <formula>"zrušeno"</formula>
    </cfRule>
  </conditionalFormatting>
  <conditionalFormatting sqref="B33">
    <cfRule type="cellIs" dxfId="20" priority="21" stopIfTrue="1" operator="equal">
      <formula>"zrušeno"</formula>
    </cfRule>
  </conditionalFormatting>
  <conditionalFormatting sqref="B29">
    <cfRule type="cellIs" dxfId="19" priority="20" stopIfTrue="1" operator="equal">
      <formula>"zrušeno"</formula>
    </cfRule>
  </conditionalFormatting>
  <conditionalFormatting sqref="B23">
    <cfRule type="cellIs" dxfId="18" priority="19" stopIfTrue="1" operator="equal">
      <formula>"zrušeno"</formula>
    </cfRule>
  </conditionalFormatting>
  <conditionalFormatting sqref="B30">
    <cfRule type="cellIs" dxfId="17" priority="18" stopIfTrue="1" operator="equal">
      <formula>"zrušeno"</formula>
    </cfRule>
  </conditionalFormatting>
  <conditionalFormatting sqref="B31">
    <cfRule type="cellIs" dxfId="16" priority="17" stopIfTrue="1" operator="equal">
      <formula>"zrušeno"</formula>
    </cfRule>
  </conditionalFormatting>
  <conditionalFormatting sqref="B38">
    <cfRule type="cellIs" dxfId="15" priority="16" stopIfTrue="1" operator="equal">
      <formula>"zrušeno"</formula>
    </cfRule>
  </conditionalFormatting>
  <conditionalFormatting sqref="B34">
    <cfRule type="cellIs" dxfId="14" priority="15" stopIfTrue="1" operator="equal">
      <formula>"zrušeno"</formula>
    </cfRule>
  </conditionalFormatting>
  <conditionalFormatting sqref="B35">
    <cfRule type="cellIs" dxfId="13" priority="14" stopIfTrue="1" operator="equal">
      <formula>"zrušeno"</formula>
    </cfRule>
  </conditionalFormatting>
  <conditionalFormatting sqref="B36">
    <cfRule type="cellIs" dxfId="12" priority="13" stopIfTrue="1" operator="equal">
      <formula>"zrušeno"</formula>
    </cfRule>
  </conditionalFormatting>
  <conditionalFormatting sqref="B37">
    <cfRule type="cellIs" dxfId="11" priority="12" stopIfTrue="1" operator="equal">
      <formula>"zrušeno"</formula>
    </cfRule>
  </conditionalFormatting>
  <conditionalFormatting sqref="B39">
    <cfRule type="cellIs" dxfId="10" priority="11" stopIfTrue="1" operator="equal">
      <formula>"zrušeno"</formula>
    </cfRule>
  </conditionalFormatting>
  <conditionalFormatting sqref="B42">
    <cfRule type="cellIs" dxfId="9" priority="10" stopIfTrue="1" operator="equal">
      <formula>"zrušeno"</formula>
    </cfRule>
  </conditionalFormatting>
  <conditionalFormatting sqref="B43">
    <cfRule type="cellIs" dxfId="8" priority="9" stopIfTrue="1" operator="equal">
      <formula>"zrušeno"</formula>
    </cfRule>
  </conditionalFormatting>
  <conditionalFormatting sqref="B44">
    <cfRule type="cellIs" dxfId="7" priority="8" stopIfTrue="1" operator="equal">
      <formula>"zrušeno"</formula>
    </cfRule>
  </conditionalFormatting>
  <conditionalFormatting sqref="B41">
    <cfRule type="cellIs" dxfId="6" priority="7" stopIfTrue="1" operator="equal">
      <formula>"zrušeno"</formula>
    </cfRule>
  </conditionalFormatting>
  <conditionalFormatting sqref="B45">
    <cfRule type="cellIs" dxfId="5" priority="6" stopIfTrue="1" operator="equal">
      <formula>"zrušeno"</formula>
    </cfRule>
  </conditionalFormatting>
  <conditionalFormatting sqref="B46">
    <cfRule type="cellIs" dxfId="4" priority="5" stopIfTrue="1" operator="equal">
      <formula>"zrušeno"</formula>
    </cfRule>
  </conditionalFormatting>
  <conditionalFormatting sqref="B47">
    <cfRule type="cellIs" dxfId="3" priority="4" stopIfTrue="1" operator="equal">
      <formula>"zrušeno"</formula>
    </cfRule>
  </conditionalFormatting>
  <conditionalFormatting sqref="B53">
    <cfRule type="cellIs" dxfId="2" priority="3" stopIfTrue="1" operator="equal">
      <formula>"zrušeno"</formula>
    </cfRule>
  </conditionalFormatting>
  <conditionalFormatting sqref="B22">
    <cfRule type="cellIs" dxfId="1" priority="2" stopIfTrue="1" operator="equal">
      <formula>"zrušeno"</formula>
    </cfRule>
  </conditionalFormatting>
  <conditionalFormatting sqref="B40">
    <cfRule type="cellIs" dxfId="0" priority="1" stopIfTrue="1" operator="equal">
      <formula>"zrušeno"</formula>
    </cfRule>
  </conditionalFormatting>
  <pageMargins left="0.7" right="0.7" top="0.78740157499999996" bottom="0.78740157499999996"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Svatka Balgová</dc:creator>
  <cp:lastModifiedBy>jirasek</cp:lastModifiedBy>
  <dcterms:created xsi:type="dcterms:W3CDTF">2020-08-18T10:34:07Z</dcterms:created>
  <dcterms:modified xsi:type="dcterms:W3CDTF">2020-09-03T06:27:20Z</dcterms:modified>
</cp:coreProperties>
</file>